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24226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8_{7FE4058F-E712-4E0F-B747-AE2ED572874A}" xr6:coauthVersionLast="47" xr6:coauthVersionMax="47" xr10:uidLastSave="{00000000-0000-0000-0000-000000000000}"/>
  <x:bookViews>
    <x:workbookView xWindow="-28920" yWindow="-120" windowWidth="29040" windowHeight="15840" tabRatio="960" xr2:uid="{00000000-000D-0000-FFFF-FFFF00000000}"/>
  </x:bookViews>
  <x:sheets>
    <x:sheet name="Schedule-A" sheetId="1" r:id="rId1"/>
    <x:sheet name="Schedule-B" sheetId="3" r:id="rId2"/>
    <x:sheet name="Schedule B-1" sheetId="2" r:id="rId3"/>
    <x:sheet name="Schedule-B-5" sheetId="4" r:id="rId4"/>
    <x:sheet name="Schedule-E-1" sheetId="5" r:id="rId5"/>
    <x:sheet name="Schedule-E-2" sheetId="6" r:id="rId6"/>
    <x:sheet name="Schedule E-3" sheetId="7" r:id="rId7"/>
    <x:sheet name="Schedule E-3.10" sheetId="12" r:id="rId8"/>
    <x:sheet name="DCRF Baseline" sheetId="21" r:id="rId9"/>
    <x:sheet name="1" sheetId="8" state="hidden" r:id="rId10"/>
  </x:sheets>
  <x:externalReferences>
    <x:externalReference r:id="rId11"/>
    <x:externalReference r:id="rId12"/>
    <x:externalReference r:id="rId13"/>
    <x:externalReference r:id="rId14"/>
    <x:externalReference r:id="rId15"/>
    <x:externalReference r:id="rId16"/>
    <x:externalReference r:id="rId17"/>
    <x:externalReference r:id="rId18"/>
    <x:externalReference r:id="rId19"/>
    <x:externalReference r:id="rId20"/>
    <x:externalReference r:id="rId21"/>
    <x:externalReference r:id="rId22"/>
    <x:externalReference r:id="rId23"/>
    <x:externalReference r:id="rId24"/>
    <x:externalReference r:id="rId25"/>
    <x:externalReference r:id="rId26"/>
    <x:externalReference r:id="rId27"/>
  </x:externalReferences>
  <x:definedNames>
    <x:definedName name="__123Graph_A" localSheetId="8" hidden="1">'[1]Over Under Recovery Calc'!#REF!</x:definedName>
    <x:definedName name="__123Graph_A" hidden="1">'[1]Over Under Recovery Calc'!#REF!</x:definedName>
    <x:definedName name="__123Graph_ACF" localSheetId="8" hidden="1">'[1]Over Under Recovery Calc'!#REF!</x:definedName>
    <x:definedName name="__123Graph_ACF" hidden="1">'[1]Over Under Recovery Calc'!#REF!</x:definedName>
    <x:definedName name="__123Graph_AOU" localSheetId="8" hidden="1">'[1]Over Under Recovery Calc'!#REF!</x:definedName>
    <x:definedName name="__123Graph_AOU" hidden="1">'[1]Over Under Recovery Calc'!#REF!</x:definedName>
    <x:definedName name="__123Graph_APUR" localSheetId="8" hidden="1">'[1]Over Under Recovery Calc'!#REF!</x:definedName>
    <x:definedName name="__123Graph_APUR" hidden="1">'[1]Over Under Recovery Calc'!#REF!</x:definedName>
    <x:definedName name="__123Graph_BPUR" localSheetId="8" hidden="1">'[1]Over Under Recovery Calc'!#REF!</x:definedName>
    <x:definedName name="__123Graph_BPUR" hidden="1">'[1]Over Under Recovery Calc'!#REF!</x:definedName>
    <x:definedName name="__123Graph_C" localSheetId="8" hidden="1">'[1]Over Under Recovery Calc'!#REF!</x:definedName>
    <x:definedName name="__123Graph_C" hidden="1">'[1]Over Under Recovery Calc'!#REF!</x:definedName>
    <x:definedName name="__123Graph_CCF" localSheetId="8" hidden="1">'[1]Over Under Recovery Calc'!#REF!</x:definedName>
    <x:definedName name="__123Graph_CCF" hidden="1">'[1]Over Under Recovery Calc'!#REF!</x:definedName>
    <x:definedName name="__123Graph_COU" localSheetId="8" hidden="1">'[1]Over Under Recovery Calc'!#REF!</x:definedName>
    <x:definedName name="__123Graph_COU" hidden="1">'[1]Over Under Recovery Calc'!#REF!</x:definedName>
    <x:definedName name="__123Graph_LBL_C" localSheetId="8" hidden="1">'[1]Over Under Recovery Calc'!#REF!</x:definedName>
    <x:definedName name="__123Graph_LBL_C" hidden="1">'[1]Over Under Recovery Calc'!#REF!</x:definedName>
    <x:definedName name="__123Graph_LBL_CCF" localSheetId="8" hidden="1">'[1]Over Under Recovery Calc'!#REF!</x:definedName>
    <x:definedName name="__123Graph_LBL_CCF" hidden="1">'[1]Over Under Recovery Calc'!#REF!</x:definedName>
    <x:definedName name="__123Graph_LBL_COU" localSheetId="8" hidden="1">'[1]Over Under Recovery Calc'!#REF!</x:definedName>
    <x:definedName name="__123Graph_LBL_COU" hidden="1">'[1]Over Under Recovery Calc'!#REF!</x:definedName>
    <x:definedName name="__123Graph_X" localSheetId="8" hidden="1">'[1]Over Under Recovery Calc'!#REF!</x:definedName>
    <x:definedName name="__123Graph_X" hidden="1">'[1]Over Under Recovery Calc'!#REF!</x:definedName>
    <x:definedName name="__123Graph_XCF" localSheetId="8" hidden="1">'[1]Over Under Recovery Calc'!#REF!</x:definedName>
    <x:definedName name="__123Graph_XCF" hidden="1">'[1]Over Under Recovery Calc'!#REF!</x:definedName>
    <x:definedName name="__123Graph_XOU" localSheetId="8" hidden="1">'[1]Over Under Recovery Calc'!#REF!</x:definedName>
    <x:definedName name="__123Graph_XOU" hidden="1">'[1]Over Under Recovery Calc'!#REF!</x:definedName>
    <x:definedName name="__123Graph_XPUR" localSheetId="8" hidden="1">'[1]Over Under Recovery Calc'!#REF!</x:definedName>
    <x:definedName name="__123Graph_XPUR" hidden="1">'[1]Over Under Recovery Calc'!#REF!</x:definedName>
    <x:definedName name="__FDS_HYPERLINK_TOGGLE_STATE__" hidden="1">"ON"</x:definedName>
    <x:definedName name="_bbb2" localSheetId="8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_bbb3" localSheetId="8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_bbb4" localSheetId="8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_Fill" localSheetId="8" hidden="1">#REF!</x:definedName>
    <x:definedName name="_Fill" hidden="1">#REF!</x:definedName>
    <x:definedName name="_Key1" localSheetId="8" hidden="1">#REF!</x:definedName>
    <x:definedName name="_Key1" hidden="1">#REF!</x:definedName>
    <x:definedName name="_Key2" localSheetId="8" hidden="1">#REF!</x:definedName>
    <x:definedName name="_Key2" hidden="1">#REF!</x:definedName>
    <x:definedName name="_Order1" hidden="1">255</x:definedName>
    <x:definedName name="_Order2" hidden="1">0</x:definedName>
    <x:definedName name="_Sort" localSheetId="8" hidden="1">#REF!</x:definedName>
    <x:definedName name="_Sort" hidden="1">#REF!</x:definedName>
    <x:definedName name="a">'[2]Attach A TCRF Calculation'!$D$51</x:definedName>
    <x:definedName name="Acronymes" localSheetId="8">#REF!</x:definedName>
    <x:definedName name="Acronymes">#REF!</x:definedName>
    <x:definedName name="bbb3tes" localSheetId="8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cpdata">'[3]IDR Meter Listing'!$A$1:$O$217</x:definedName>
    <x:definedName name="DATA">[4]!DATA</x:definedName>
    <x:definedName name="DateDa">EOMONTH(DATE(INT(LEFT(MID(CELL("filename",'[5]Acct 127015'!XEY1048568),FIND(".xls",CELL("filename",'[5]Acct 127015'!XEY1048568))-6,6),4)),INT(RIGHT(MID(CELL("filename",'[5]Acct 127015'!XEY1048568),FIND(".xls",CELL("filename",'[5]Acct 127015'!XEY1048568))-6,6),2)),1),0)</x:definedName>
    <x:definedName name="Debt">[6]WACC!$J:$J</x:definedName>
    <x:definedName name="DebtCap">[6]WACC!$H$46:$J$46</x:definedName>
    <x:definedName name="DebtCap2">[6]WACC!$L$46:$N$46</x:definedName>
    <x:definedName name="DebtEnt">[6]WACC!$F$24</x:definedName>
    <x:definedName name="DebtEntInc">[6]WACC!$F$25</x:definedName>
    <x:definedName name="Decisions">1</x:definedName>
    <x:definedName name="ecdescr">[7]Sheet2!$A$1:$B$18</x:definedName>
    <x:definedName name="EndDate">'[6]Plant Specifics'!$B$3</x:definedName>
    <x:definedName name="entry">[8]JOURNAL!$B$9:$F$182,[8]JOURNAL!$I$3,[8]JOURNAL!$G$3,[8]JOURNAL!$F$3,[8]JOURNAL!$B$7,[8]JOURNAL!$C$3</x:definedName>
    <x:definedName name="EntryFields">[8]JOURNAL!$B$9:$F$182,[8]JOURNAL!$I$3,[8]JOURNAL!$G$3,[8]JOURNAL!$F$3,[8]JOURNAL!$B$7,[8]JOURNAL!$C$3</x:definedName>
    <x:definedName name="EquityBeta">[6]WACC!$G:$G</x:definedName>
    <x:definedName name="EquityRiskPremium">[6]WACC!$E$47</x:definedName>
    <x:definedName name="EquityValue">[6]WACC!$I:$I</x:definedName>
    <x:definedName name="EV__LASTREFTIME__" hidden="1">40611.6739467593</x:definedName>
    <x:definedName name="fgfukgu">[4]!DATA</x:definedName>
    <x:definedName name="Filing">'[9]WP II-H-4-1-2'!$L$62:$L$63</x:definedName>
    <x:definedName name="Filing_Year">'[9]WP II-H-4-1-2'!$D$57</x:definedName>
    <x:definedName name="Gen_Input">'[6]Output US Energy'!$AL$177</x:definedName>
    <x:definedName name="graphs11" localSheetId="8" hidden="1">{#N/A,#N/A,TRUE,"Operating Graphs";#N/A,#N/A,TRUE,"Stats"}</x:definedName>
    <x:definedName name="graphs11" hidden="1">{#N/A,#N/A,TRUE,"Operating Graphs";#N/A,#N/A,TRUE,"Stats"}</x:definedName>
    <x:definedName name="Group">'[10]Beg Balance Query'!$P$5:$Q$42</x:definedName>
    <x:definedName name="HCRF" localSheetId="8" hidden="1">'[11]Over Under Recovery Calc'!#REF!</x:definedName>
    <x:definedName name="HCRF" hidden="1">'[11]Over Under Recovery Calc'!#REF!</x:definedName>
    <x:definedName name="Heading_Label">[6]Input!$E$29</x:definedName>
    <x:definedName name="IntroPrintArea" localSheetId="8" hidden="1">#REF!</x:definedName>
    <x:definedName name="IntroPrintArea" hidden="1">#REF!</x:definedName>
    <x:definedName name="IQ_ACCOUNT_CHANGE" hidden="1">"c1449"</x:definedName>
    <x:definedName name="IQ_ACCOUNTS_PAY" hidden="1">"c1343"</x:definedName>
    <x:definedName name="IQ_ACCR_INT_PAY" hidden="1">"c1"</x:definedName>
    <x:definedName name="IQ_ACCR_INT_PAY_CF" hidden="1">"c2"</x:definedName>
    <x:definedName name="IQ_ACCR_INT_RECEIV" hidden="1">"c3"</x:definedName>
    <x:definedName name="IQ_ACCR_INT_RECEIV_CF" hidden="1">"c4"</x:definedName>
    <x:definedName name="IQ_ACCRUED_EXP" hidden="1">"c1341"</x:definedName>
    <x:definedName name="IQ_ACCT_RECV_10YR_ANN_GROWTH" hidden="1">"c1924"</x:definedName>
    <x:definedName name="IQ_ACCT_RECV_1YR_ANN_GROWTH" hidden="1">"c1919"</x:definedName>
    <x:definedName name="IQ_ACCT_RECV_2YR_ANN_GROWTH" hidden="1">"c1920"</x:definedName>
    <x:definedName name="IQ_ACCT_RECV_3YR_ANN_GROWTH" hidden="1">"c1921"</x:definedName>
    <x:definedName name="IQ_ACCT_RECV_5YR_ANN_GROWTH" hidden="1">"c1922"</x:definedName>
    <x:definedName name="IQ_ACCT_RECV_7YR_ANN_GROWTH" hidden="1">"c1923"</x:definedName>
    <x:definedName name="IQ_ACCUM_DEP" hidden="1">"c1340"</x:definedName>
    <x:definedName name="IQ_ACCUMULATED_PENSION_OBLIGATION" hidden="1">"c2244"</x:definedName>
    <x:definedName name="IQ_ACQ_COST_SUB" hidden="1">"c2125"</x:definedName>
    <x:definedName name="IQ_ACQ_COSTS_CAPITALIZED" hidden="1">"c5"</x:definedName>
    <x:definedName name="IQ_ACQUIRE_REAL_ESTATE_CF" hidden="1">"c6"</x:definedName>
    <x:definedName name="IQ_ACQUISITION_RE_ASSETS" hidden="1">"c1628"</x:definedName>
    <x:definedName name="IQ_AD" hidden="1">"c7"</x:definedName>
    <x:definedName name="IQ_ADD_PAID_IN" hidden="1">"c1344"</x:definedName>
    <x:definedName name="IQ_ADVERTISING" hidden="1">"c2246"</x:definedName>
    <x:definedName name="IQ_ADVERTISING_MARKETING" hidden="1">"c1566"</x:definedName>
    <x:definedName name="IQ_AE" hidden="1">"c8"</x:definedName>
    <x:definedName name="IQ_AE_BNK" hidden="1">"c9"</x:definedName>
    <x:definedName name="IQ_AE_BR" hidden="1">"c10"</x:definedName>
    <x:definedName name="IQ_AE_FIN" hidden="1">"c11"</x:definedName>
    <x:definedName name="IQ_AE_INS" hidden="1">"c12"</x:definedName>
    <x:definedName name="IQ_AE_REIT" hidden="1">"c13"</x:definedName>
    <x:definedName name="IQ_AE_UTI" hidden="1">"c14"</x:definedName>
    <x:definedName name="IQ_ALLOW_BORROW_CONST" hidden="1">"c15"</x:definedName>
    <x:definedName name="IQ_ALLOW_CONST" hidden="1">"c1342"</x:definedName>
    <x:definedName name="IQ_ALLOW_DOUBT_ACCT" hidden="1">"c2092"</x:definedName>
    <x:definedName name="IQ_ALLOW_EQUITY_CONST" hidden="1">"c16"</x:definedName>
    <x:definedName name="IQ_ALLOW_LL" hidden="1">"c17"</x:definedName>
    <x:definedName name="IQ_ALLOWANCE_10YR_ANN_GROWTH" hidden="1">"c18"</x:definedName>
    <x:definedName name="IQ_ALLOWANCE_1YR_ANN_GROWTH" hidden="1">"c19"</x:definedName>
    <x:definedName name="IQ_ALLOWANCE_2YR_ANN_GROWTH" hidden="1">"c20"</x:definedName>
    <x:definedName name="IQ_ALLOWANCE_3YR_ANN_GROWTH" hidden="1">"c21"</x:definedName>
    <x:definedName name="IQ_ALLOWANCE_5YR_ANN_GROWTH" hidden="1">"c22"</x:definedName>
    <x:definedName name="IQ_ALLOWANCE_7YR_ANN_GROWTH" hidden="1">"c23"</x:definedName>
    <x:definedName name="IQ_ALLOWANCE_CHARGE_OFFS" hidden="1">"c24"</x:definedName>
    <x:definedName name="IQ_ALLOWANCE_NON_PERF_LOANS" hidden="1">"c25"</x:definedName>
    <x:definedName name="IQ_ALLOWANCE_TOTAL_LOANS" hidden="1">"c26"</x:definedName>
    <x:definedName name="IQ_AMORTIZATION" hidden="1">"c1591"</x:definedName>
    <x:definedName name="IQ_AMT_OUT" hidden="1">"c2145"</x:definedName>
    <x:definedName name="IQ_ANNUALIZED_DIVIDEND" hidden="1">"c1579"</x:definedName>
    <x:definedName name="IQ_ANNUITY_LIAB" hidden="1">"c27"</x:definedName>
    <x:definedName name="IQ_ANNUITY_PAY" hidden="1">"c28"</x:definedName>
    <x:definedName name="IQ_ANNUITY_POLICY_EXP" hidden="1">"c29"</x:definedName>
    <x:definedName name="IQ_ANNUITY_REC" hidden="1">"c30"</x:definedName>
    <x:definedName name="IQ_ANNUITY_REV" hidden="1">"c31"</x:definedName>
    <x:definedName name="IQ_AP" hidden="1">"c32"</x:definedName>
    <x:definedName name="IQ_AP_BNK" hidden="1">"c33"</x:definedName>
    <x:definedName name="IQ_AP_BR" hidden="1">"c34"</x:definedName>
    <x:definedName name="IQ_AP_FIN" hidden="1">"c35"</x:definedName>
    <x:definedName name="IQ_AP_INS" hidden="1">"c36"</x:definedName>
    <x:definedName name="IQ_AP_REIT" hidden="1">"c37"</x:definedName>
    <x:definedName name="IQ_AP_UTI" hidden="1">"c38"</x:definedName>
    <x:definedName name="IQ_APIC" hidden="1">"c39"</x:definedName>
    <x:definedName name="IQ_AR" hidden="1">"c40"</x:definedName>
    <x:definedName name="IQ_AR_BR" hidden="1">"c41"</x:definedName>
    <x:definedName name="IQ_AR_LT" hidden="1">"c42"</x:definedName>
    <x:definedName name="IQ_AR_REIT" hidden="1">"c43"</x:definedName>
    <x:definedName name="IQ_AR_TURNS" hidden="1">"c44"</x:definedName>
    <x:definedName name="IQ_AR_UTI" hidden="1">"c45"</x:definedName>
    <x:definedName name="IQ_ARPU" hidden="1">"c2126"</x:definedName>
    <x:definedName name="IQ_ASSET_MGMT_FEE" hidden="1">"c46"</x:definedName>
    <x:definedName name="IQ_ASSET_TURNS" hidden="1">"c47"</x:definedName>
    <x:definedName name="IQ_ASSET_WRITEDOWN" hidden="1">"c48"</x:definedName>
    <x:definedName name="IQ_ASSET_WRITEDOWN_BNK" hidden="1">"c49"</x:definedName>
    <x:definedName name="IQ_ASSET_WRITEDOWN_BR" hidden="1">"c50"</x:definedName>
    <x:definedName name="IQ_ASSET_WRITEDOWN_CF" hidden="1">"c51"</x:definedName>
    <x:definedName name="IQ_ASSET_WRITEDOWN_CF_BNK" hidden="1">"c52"</x:definedName>
    <x:definedName name="IQ_ASSET_WRITEDOWN_CF_BR" hidden="1">"c53"</x:definedName>
    <x:definedName name="IQ_ASSET_WRITEDOWN_CF_FIN" hidden="1">"c54"</x:definedName>
    <x:definedName name="IQ_ASSET_WRITEDOWN_CF_INS" hidden="1">"c55"</x:definedName>
    <x:definedName name="IQ_ASSET_WRITEDOWN_CF_REIT" hidden="1">"c56"</x:definedName>
    <x:definedName name="IQ_ASSET_WRITEDOWN_CF_UTI" hidden="1">"c57"</x:definedName>
    <x:definedName name="IQ_ASSET_WRITEDOWN_FIN" hidden="1">"c58"</x:definedName>
    <x:definedName name="IQ_ASSET_WRITEDOWN_INS" hidden="1">"c59"</x:definedName>
    <x:definedName name="IQ_ASSET_WRITEDOWN_REIT" hidden="1">"c60"</x:definedName>
    <x:definedName name="IQ_ASSET_WRITEDOWN_UTI" hidden="1">"c61"</x:definedName>
    <x:definedName name="IQ_ASSETS_CAP_LEASE_DEPR" hidden="1">"c2068"</x:definedName>
    <x:definedName name="IQ_ASSETS_CAP_LEASE_GROSS" hidden="1">"c2069"</x:definedName>
    <x:definedName name="IQ_ASSETS_OPER_LEASE_DEPR" hidden="1">"c2070"</x:definedName>
    <x:definedName name="IQ_ASSETS_OPER_LEASE_GROSS" hidden="1">"c2071"</x:definedName>
    <x:definedName name="IQ_AUDITOR_NAME" hidden="1">"c1539"</x:definedName>
    <x:definedName name="IQ_AUDITOR_OPINION" hidden="1">"c1540"</x:definedName>
    <x:definedName name="IQ_AUTO_WRITTEN" hidden="1">"c62"</x:definedName>
    <x:definedName name="IQ_AVG_BANK_ASSETS" hidden="1">"c2072"</x:definedName>
    <x:definedName name="IQ_AVG_BANK_LOANS" hidden="1">"c2073"</x:definedName>
    <x:definedName name="IQ_AVG_BROKER_REC" hidden="1">"c63"</x:definedName>
    <x:definedName name="IQ_AVG_BROKER_REC_NO" hidden="1">"c64"</x:definedName>
    <x:definedName name="IQ_AVG_DAILY_VOL" hidden="1">"c65"</x:definedName>
    <x:definedName name="IQ_AVG_INT_BEAR_LIAB" hidden="1">"c66"</x:definedName>
    <x:definedName name="IQ_AVG_INT_BEAR_LIAB_10YR_ANN_GROWTH" hidden="1">"c67"</x:definedName>
    <x:definedName name="IQ_AVG_INT_BEAR_LIAB_1YR_ANN_GROWTH" hidden="1">"c68"</x:definedName>
    <x:definedName name="IQ_AVG_INT_BEAR_LIAB_2YR_ANN_GROWTH" hidden="1">"c69"</x:definedName>
    <x:definedName name="IQ_AVG_INT_BEAR_LIAB_3YR_ANN_GROWTH" hidden="1">"c70"</x:definedName>
    <x:definedName name="IQ_AVG_INT_BEAR_LIAB_5YR_ANN_GROWTH" hidden="1">"c71"</x:definedName>
    <x:definedName name="IQ_AVG_INT_BEAR_LIAB_7YR_ANN_GROWTH" hidden="1">"c72"</x:definedName>
    <x:definedName name="IQ_AVG_INT_EARN_ASSETS" hidden="1">"c73"</x:definedName>
    <x:definedName name="IQ_AVG_INT_EARN_ASSETS_10YR_ANN_GROWTH" hidden="1">"c74"</x:definedName>
    <x:definedName name="IQ_AVG_INT_EARN_ASSETS_1YR_ANN_GROWTH" hidden="1">"c75"</x:definedName>
    <x:definedName name="IQ_AVG_INT_EARN_ASSETS_2YR_ANN_GROWTH" hidden="1">"c76"</x:definedName>
    <x:definedName name="IQ_AVG_INT_EARN_ASSETS_3YR_ANN_GROWTH" hidden="1">"c77"</x:definedName>
    <x:definedName name="IQ_AVG_INT_EARN_ASSETS_5YR_ANN_GROWTH" hidden="1">"c78"</x:definedName>
    <x:definedName name="IQ_AVG_INT_EARN_ASSETS_7YR_ANN_GROWTH" hidden="1">"c79"</x:definedName>
    <x:definedName name="IQ_AVG_MKTCAP" hidden="1">"c80"</x:definedName>
    <x:definedName name="IQ_AVG_PRICE" hidden="1">"c81"</x:definedName>
    <x:definedName name="IQ_AVG_PRICE_TARGET" hidden="1">"c82"</x:definedName>
    <x:definedName name="IQ_AVG_SHAREOUTSTANDING" hidden="1">"c83"</x:definedName>
    <x:definedName name="IQ_AVG_TEV" hidden="1">"c84"</x:definedName>
    <x:definedName name="IQ_AVG_VOLUME" hidden="1">"c1346"</x:definedName>
    <x:definedName name="IQ_BASIC_EPS_EXCL" hidden="1">"c85"</x:definedName>
    <x:definedName name="IQ_BASIC_EPS_INCL" hidden="1">"c86"</x:definedName>
    <x:definedName name="IQ_BASIC_NORMAL_EPS" hidden="1">"c1592"</x:definedName>
    <x:definedName name="IQ_BASIC_WEIGHT" hidden="1">"c87"</x:definedName>
    <x:definedName name="IQ_BENCHMARK_SECURITY" hidden="1">"c2154"</x:definedName>
    <x:definedName name="IQ_BENCHMARK_SPRD" hidden="1">"c2153"</x:definedName>
    <x:definedName name="IQ_BETA" hidden="1">"c2133"</x:definedName>
    <x:definedName name="IQ_BETA_1YR" hidden="1">"c1966"</x:definedName>
    <x:definedName name="IQ_BETA_1YR_RSQ" hidden="1">"c2132"</x:definedName>
    <x:definedName name="IQ_BETA_2YR" hidden="1">"c1965"</x:definedName>
    <x:definedName name="IQ_BETA_2YR_RSQ" hidden="1">"c2131"</x:definedName>
    <x:definedName name="IQ_BETA_5YR" hidden="1">"c88"</x:definedName>
    <x:definedName name="IQ_BETA_5YR_RSQ" hidden="1">"c2130"</x:definedName>
    <x:definedName name="IQ_BIG_INT_BEAR_CD" hidden="1">"c89"</x:definedName>
    <x:definedName name="IQ_BOARD_MEMBER" hidden="1">"c96"</x:definedName>
    <x:definedName name="IQ_BOARD_MEMBER_BACKGROUND" hidden="1">"c2101"</x:definedName>
    <x:definedName name="IQ_BOARD_MEMBER_TITLE" hidden="1">"c97"</x:definedName>
    <x:definedName name="IQ_BOND_COUPON" hidden="1">"c2183"</x:definedName>
    <x:definedName name="IQ_BOND_COUPON_TYPE" hidden="1">"c2184"</x:definedName>
    <x:definedName name="IQ_BOND_PRICE" hidden="1">"c2162"</x:definedName>
    <x:definedName name="IQ_BROK_COMISSION" hidden="1">"c98"</x:definedName>
    <x:definedName name="IQ_BUILDINGS" hidden="1">"c99"</x:definedName>
    <x:definedName name="IQ_BUSINESS_DESCRIPTION" hidden="1">"c322"</x:definedName>
    <x:definedName name="IQ_BV_OVER_SHARES" hidden="1">"c1349"</x:definedName>
    <x:definedName name="IQ_BV_SHARE" hidden="1">"c100"</x:definedName>
    <x:definedName name="IQ_CAL_Q" hidden="1">"c101"</x:definedName>
    <x:definedName name="IQ_CAL_Y" hidden="1">"c102"</x:definedName>
    <x:definedName name="IQ_CALL_FEATURE" hidden="1">"c2197"</x:definedName>
    <x:definedName name="IQ_CALLABLE" hidden="1">"c2196"</x:definedName>
    <x:definedName name="IQ_CAPEX" hidden="1">"c103"</x:definedName>
    <x:definedName name="IQ_CAPEX_10YR_ANN_GROWTH" hidden="1">"c104"</x:definedName>
    <x:definedName name="IQ_CAPEX_1YR_ANN_GROWTH" hidden="1">"c105"</x:definedName>
    <x:definedName name="IQ_CAPEX_2YR_ANN_GROWTH" hidden="1">"c106"</x:definedName>
    <x:definedName name="IQ_CAPEX_3YR_ANN_GROWTH" hidden="1">"c107"</x:definedName>
    <x:definedName name="IQ_CAPEX_5YR_ANN_GROWTH" hidden="1">"c108"</x:definedName>
    <x:definedName name="IQ_CAPEX_7YR_ANN_GROWTH" hidden="1">"c109"</x:definedName>
    <x:definedName name="IQ_CAPEX_BNK" hidden="1">"c110"</x:definedName>
    <x:definedName name="IQ_CAPEX_BR" hidden="1">"c111"</x:definedName>
    <x:definedName name="IQ_CAPEX_FIN" hidden="1">"c112"</x:definedName>
    <x:definedName name="IQ_CAPEX_INS" hidden="1">"c113"</x:definedName>
    <x:definedName name="IQ_CAPEX_UTI" hidden="1">"c114"</x:definedName>
    <x:definedName name="IQ_CAPITAL_LEASE" hidden="1">"c1350"</x:definedName>
    <x:definedName name="IQ_CAPITAL_LEASES" hidden="1">"c115"</x:definedName>
    <x:definedName name="IQ_CAPITALIZED_INTEREST" hidden="1">"c2076"</x:definedName>
    <x:definedName name="IQ_CASH" hidden="1">"c1458"</x:definedName>
    <x:definedName name="IQ_CASH_ACQUIRE_CF" hidden="1">"c1630"</x:definedName>
    <x:definedName name="IQ_CASH_CONVERSION" hidden="1">"c117"</x:definedName>
    <x:definedName name="IQ_CASH_DUE_BANKS" hidden="1">"c1351"</x:definedName>
    <x:definedName name="IQ_CASH_EQUIV" hidden="1">"c118"</x:definedName>
    <x:definedName name="IQ_CASH_FINAN" hidden="1">"c119"</x:definedName>
    <x:definedName name="IQ_CASH_INTEREST" hidden="1">"c120"</x:definedName>
    <x:definedName name="IQ_CASH_INVEST" hidden="1">"c121"</x:definedName>
    <x:definedName name="IQ_CASH_OPER" hidden="1">"c122"</x:definedName>
    <x:definedName name="IQ_CASH_SEGREG" hidden="1">"c123"</x:definedName>
    <x:definedName name="IQ_CASH_SHARE" hidden="1">"c1911"</x:definedName>
    <x:definedName name="IQ_CASH_ST" hidden="1">"c1355"</x:definedName>
    <x:definedName name="IQ_CASH_ST_INVEST" hidden="1">"c124"</x:definedName>
    <x:definedName name="IQ_CASH_TAXES" hidden="1">"c125"</x:definedName>
    <x:definedName name="IQ_CFO_10YR_ANN_GROWTH" hidden="1">"c126"</x:definedName>
    <x:definedName name="IQ_CFO_1YR_ANN_GROWTH" hidden="1">"c127"</x:definedName>
    <x:definedName name="IQ_CFO_2YR_ANN_GROWTH" hidden="1">"c128"</x:definedName>
    <x:definedName name="IQ_CFO_3YR_ANN_GROWTH" hidden="1">"c129"</x:definedName>
    <x:definedName name="IQ_CFO_5YR_ANN_GROWTH" hidden="1">"c130"</x:definedName>
    <x:definedName name="IQ_CFO_7YR_ANN_GROWTH" hidden="1">"c131"</x:definedName>
    <x:definedName name="IQ_CFO_CURRENT_LIAB" hidden="1">"c132"</x:definedName>
    <x:definedName name="IQ_CHANGE_AP" hidden="1">"c133"</x:definedName>
    <x:definedName name="IQ_CHANGE_AP_BNK" hidden="1">"c134"</x:definedName>
    <x:definedName name="IQ_CHANGE_AP_BR" hidden="1">"c135"</x:definedName>
    <x:definedName name="IQ_CHANGE_AP_FIN" hidden="1">"c136"</x:definedName>
    <x:definedName name="IQ_CHANGE_AP_INS" hidden="1">"c137"</x:definedName>
    <x:definedName name="IQ_CHANGE_AP_REIT" hidden="1">"c138"</x:definedName>
    <x:definedName name="IQ_CHANGE_AP_UTI" hidden="1">"c139"</x:definedName>
    <x:definedName name="IQ_CHANGE_AR" hidden="1">"c140"</x:definedName>
    <x:definedName name="IQ_CHANGE_AR_BNK" hidden="1">"c141"</x:definedName>
    <x:definedName name="IQ_CHANGE_AR_BR" hidden="1">"c142"</x:definedName>
    <x:definedName name="IQ_CHANGE_AR_FIN" hidden="1">"c143"</x:definedName>
    <x:definedName name="IQ_CHANGE_AR_INS" hidden="1">"c144"</x:definedName>
    <x:definedName name="IQ_CHANGE_AR_REIT" hidden="1">"c145"</x:definedName>
    <x:definedName name="IQ_CHANGE_AR_UTI" hidden="1">"c146"</x:definedName>
    <x:definedName name="IQ_CHANGE_DEF_TAX" hidden="1">"c147"</x:definedName>
    <x:definedName name="IQ_CHANGE_DEPOSIT_ACCT" hidden="1">"c148"</x:definedName>
    <x:definedName name="IQ_CHANGE_INC_TAX" hidden="1">"c149"</x:definedName>
    <x:definedName name="IQ_CHANGE_INS_RES_LIAB" hidden="1">"c150"</x:definedName>
    <x:definedName name="IQ_CHANGE_INVENTORY" hidden="1">"c151"</x:definedName>
    <x:definedName name="IQ_CHANGE_NET_WORKING_CAPITAL" hidden="1">"c1909"</x:definedName>
    <x:definedName name="IQ_CHANGE_OTHER_WORK_CAP" hidden="1">"c152"</x:definedName>
    <x:definedName name="IQ_CHANGE_OTHER_WORK_CAP_BNK" hidden="1">"c153"</x:definedName>
    <x:definedName name="IQ_CHANGE_OTHER_WORK_CAP_BR" hidden="1">"c154"</x:definedName>
    <x:definedName name="IQ_CHANGE_OTHER_WORK_CAP_FIN" hidden="1">"c155"</x:definedName>
    <x:definedName name="IQ_CHANGE_OTHER_WORK_CAP_INS" hidden="1">"c156"</x:definedName>
    <x:definedName name="IQ_CHANGE_OTHER_WORK_CAP_REIT" hidden="1">"c157"</x:definedName>
    <x:definedName name="IQ_CHANGE_OTHER_WORK_CAP_UTI" hidden="1">"c158"</x:definedName>
    <x:definedName name="IQ_CHANGE_TRADING_ASSETS" hidden="1">"c159"</x:definedName>
    <x:definedName name="IQ_CHANGE_UNEARN_REV" hidden="1">"c160"</x:definedName>
    <x:definedName name="IQ_CHANGE_WORK_CAP" hidden="1">"c161"</x:definedName>
    <x:definedName name="IQ_CHANGES_WORK_CAP" hidden="1">"c1357"</x:definedName>
    <x:definedName name="IQ_CHARGE_OFFS_GROSS" hidden="1">"c162"</x:definedName>
    <x:definedName name="IQ_CHARGE_OFFS_NET" hidden="1">"c163"</x:definedName>
    <x:definedName name="IQ_CHARGE_OFFS_RECOVERED" hidden="1">"c164"</x:definedName>
    <x:definedName name="IQ_CHARGE_OFFS_TOTAL_AVG_LOANS" hidden="1">"c165"</x:definedName>
    <x:definedName name="IQ_CITY" hidden="1">"c166"</x:definedName>
    <x:definedName name="IQ_CL_DUE_AFTER_FIVE" hidden="1">"c167"</x:definedName>
    <x:definedName name="IQ_CL_DUE_CY" hidden="1">"c168"</x:definedName>
    <x:definedName name="IQ_CL_DUE_CY1" hidden="1">"c169"</x:definedName>
    <x:definedName name="IQ_CL_DUE_CY2" hidden="1">"c170"</x:definedName>
    <x:definedName name="IQ_CL_DUE_CY3" hidden="1">"c171"</x:definedName>
    <x:definedName name="IQ_CL_DUE_CY4" hidden="1">"c172"</x:definedName>
    <x:definedName name="IQ_CL_DUE_NEXT_FIVE" hidden="1">"c173"</x:definedName>
    <x:definedName name="IQ_CLASSA_OUTSTANDING_BS_DATE" hidden="1">"c1971"</x:definedName>
    <x:definedName name="IQ_CLASSA_OUTSTANDING_FILING_DATE" hidden="1">"c1973"</x:definedName>
    <x:definedName name="IQ_CLOSEPRICE" hidden="1">"c174"</x:definedName>
    <x:definedName name="IQ_CLOSEPRICE_ADJ" hidden="1">"c2115"</x:definedName>
    <x:definedName name="IQ_COGS" hidden="1">"c175"</x:definedName>
    <x:definedName name="IQ_COMBINED_RATIO" hidden="1">"c176"</x:definedName>
    <x:definedName name="IQ_COMMERCIAL_DOM" hidden="1">"c177"</x:definedName>
    <x:definedName name="IQ_COMMERCIAL_FIRE_WRITTEN" hidden="1">"c178"</x:definedName>
    <x:definedName name="IQ_COMMERCIAL_MORT" hidden="1">"c179"</x:definedName>
    <x:definedName name="IQ_COMMISS_FEES" hidden="1">"c180"</x:definedName>
    <x:definedName name="IQ_COMMISSION_DEF" hidden="1">"c181"</x:definedName>
    <x:definedName name="IQ_COMMON" hidden="1">"c182"</x:definedName>
    <x:definedName name="IQ_COMMON_APIC" hidden="1">"c183"</x:definedName>
    <x:definedName name="IQ_COMMON_APIC_BNK" hidden="1">"c184"</x:definedName>
    <x:definedName name="IQ_COMMON_APIC_BR" hidden="1">"c185"</x:definedName>
    <x:definedName name="IQ_COMMON_APIC_FIN" hidden="1">"c186"</x:definedName>
    <x:definedName name="IQ_COMMON_APIC_INS" hidden="1">"c187"</x:definedName>
    <x:definedName name="IQ_COMMON_APIC_REIT" hidden="1">"c188"</x:definedName>
    <x:definedName name="IQ_COMMON_APIC_UTI" hidden="1">"c189"</x:definedName>
    <x:definedName name="IQ_COMMON_DIV_CF" hidden="1">"c190"</x:definedName>
    <x:definedName name="IQ_COMMON_EQUITY_10YR_ANN_GROWTH" hidden="1">"c191"</x:definedName>
    <x:definedName name="IQ_COMMON_EQUITY_1YR_ANN_GROWTH" hidden="1">"c192"</x:definedName>
    <x:definedName name="IQ_COMMON_EQUITY_2YR_ANN_GROWTH" hidden="1">"c193"</x:definedName>
    <x:definedName name="IQ_COMMON_EQUITY_3YR_ANN_GROWTH" hidden="1">"c194"</x:definedName>
    <x:definedName name="IQ_COMMON_EQUITY_5YR_ANN_GROWTH" hidden="1">"c195"</x:definedName>
    <x:definedName name="IQ_COMMON_EQUITY_7YR_ANN_GROWTH" hidden="1">"c196"</x:definedName>
    <x:definedName name="IQ_COMMON_ISSUED" hidden="1">"c197"</x:definedName>
    <x:definedName name="IQ_COMMON_ISSUED_BNK" hidden="1">"c198"</x:definedName>
    <x:definedName name="IQ_COMMON_ISSUED_BR" hidden="1">"c199"</x:definedName>
    <x:definedName name="IQ_COMMON_ISSUED_FIN" hidden="1">"c200"</x:definedName>
    <x:definedName name="IQ_COMMON_ISSUED_INS" hidden="1">"c201"</x:definedName>
    <x:definedName name="IQ_COMMON_ISSUED_REIT" hidden="1">"c202"</x:definedName>
    <x:definedName name="IQ_COMMON_ISSUED_UTI" hidden="1">"c203"</x:definedName>
    <x:definedName name="IQ_COMMON_PER_ADR" hidden="1">"c204"</x:definedName>
    <x:definedName name="IQ_COMMON_PREF_DIV_CF" hidden="1">"c205"</x:definedName>
    <x:definedName name="IQ_COMMON_REP" hidden="1">"c206"</x:definedName>
    <x:definedName name="IQ_COMMON_REP_BNK" hidden="1">"c207"</x:definedName>
    <x:definedName name="IQ_COMMON_REP_BR" hidden="1">"c208"</x:definedName>
    <x:definedName name="IQ_COMMON_REP_FIN" hidden="1">"c209"</x:definedName>
    <x:definedName name="IQ_COMMON_REP_INS" hidden="1">"c210"</x:definedName>
    <x:definedName name="IQ_COMMON_REP_REIT" hidden="1">"c211"</x:definedName>
    <x:definedName name="IQ_COMMON_REP_UTI" hidden="1">"c212"</x:definedName>
    <x:definedName name="IQ_COMMON_STOCK" hidden="1">"c1358"</x:definedName>
    <x:definedName name="IQ_COMP_BENEFITS" hidden="1">"c213"</x:definedName>
    <x:definedName name="IQ_COMPANY_ADDRESS" hidden="1">"c214"</x:definedName>
    <x:definedName name="IQ_COMPANY_NAME" hidden="1">"c215"</x:definedName>
    <x:definedName name="IQ_COMPANY_NAME_LONG" hidden="1">"c1585"</x:definedName>
    <x:definedName name="IQ_COMPANY_PHONE" hidden="1">"c216"</x:definedName>
    <x:definedName name="IQ_COMPANY_STATUS" hidden="1">"c2097"</x:definedName>
    <x:definedName name="IQ_COMPANY_STREET1" hidden="1">"c217"</x:definedName>
    <x:definedName name="IQ_COMPANY_STREET2" hidden="1">"c218"</x:definedName>
    <x:definedName name="IQ_COMPANY_TICKER" hidden="1">"c219"</x:definedName>
    <x:definedName name="IQ_COMPANY_TYPE" hidden="1">"c2096"</x:definedName>
    <x:definedName name="IQ_COMPANY_WEBSITE" hidden="1">"c220"</x:definedName>
    <x:definedName name="IQ_COMPANY_ZIP" hidden="1">"c221"</x:definedName>
    <x:definedName name="IQ_CONSTRUCTION_LOANS" hidden="1">"c222"</x:definedName>
    <x:definedName name="IQ_CONSUMER_LOANS" hidden="1">"c223"</x:definedName>
    <x:definedName name="IQ_CONV_DATE" hidden="1">"c2191"</x:definedName>
    <x:definedName name="IQ_CONV_PREMIUM" hidden="1">"c2195"</x:definedName>
    <x:definedName name="IQ_CONV_PRICE" hidden="1">"c2193"</x:definedName>
    <x:definedName name="IQ_CONV_RATE" hidden="1">"c2192"</x:definedName>
    <x:definedName name="IQ_CONV_SECURITY" hidden="1">"c2189"</x:definedName>
    <x:definedName name="IQ_CONV_SECURITY_ISSUER" hidden="1">"c2190"</x:definedName>
    <x:definedName name="IQ_CONV_SECURITY_PRICE" hidden="1">"c2194"</x:definedName>
    <x:definedName name="IQ_CONVEXITY" hidden="1">"c2182"</x:definedName>
    <x:definedName name="IQ_COST_BORROWINGS" hidden="1">"c225"</x:definedName>
    <x:definedName name="IQ_COST_REV" hidden="1">"c226"</x:definedName>
    <x:definedName name="IQ_COST_REVENUE" hidden="1">"c1359"</x:definedName>
    <x:definedName name="IQ_COST_SAVINGS" hidden="1">"c227"</x:definedName>
    <x:definedName name="IQ_COST_SERVICE" hidden="1">"c228"</x:definedName>
    <x:definedName name="IQ_COST_TOTAL_BORROWINGS" hidden="1">"c229"</x:definedName>
    <x:definedName name="IQ_COUNTRY_NAME" hidden="1">"c230"</x:definedName>
    <x:definedName name="IQ_COVERED_POPS" hidden="1">"c2124"</x:definedName>
    <x:definedName name="IQ_CQ" hidden="1">5000</x:definedName>
    <x:definedName name="IQ_CREDIT_CARD_FEE_BNK" hidden="1">"c231"</x:definedName>
    <x:definedName name="IQ_CREDIT_CARD_FEE_FIN" hidden="1">"c1583"</x:definedName>
    <x:definedName name="IQ_CREDIT_LOSS_CF" hidden="1">"c232"</x:definedName>
    <x:definedName name="IQ_CUMULATIVE_SPLIT_FACTOR" hidden="1">"c2094"</x:definedName>
    <x:definedName name="IQ_CURR_DOMESTIC_TAXES" hidden="1">"c2074"</x:definedName>
    <x:definedName name="IQ_CURR_FOREIGN_TAXES" hidden="1">"c2075"</x:definedName>
    <x:definedName name="IQ_CURRENCY_FACTOR_BS" hidden="1">"c233"</x:definedName>
    <x:definedName name="IQ_CURRENCY_FACTOR_IS" hidden="1">"c234"</x:definedName>
    <x:definedName name="IQ_CURRENCY_GAIN" hidden="1">"c235"</x:definedName>
    <x:definedName name="IQ_CURRENCY_GAIN_BR" hidden="1">"c236"</x:definedName>
    <x:definedName name="IQ_CURRENCY_GAIN_FIN" hidden="1">"c237"</x:definedName>
    <x:definedName name="IQ_CURRENCY_GAIN_INS" hidden="1">"c238"</x:definedName>
    <x:definedName name="IQ_CURRENCY_GAIN_REIT" hidden="1">"c239"</x:definedName>
    <x:definedName name="IQ_CURRENCY_GAIN_UTI" hidden="1">"c240"</x:definedName>
    <x:definedName name="IQ_CURRENT_PORT" hidden="1">"c241"</x:definedName>
    <x:definedName name="IQ_CURRENT_PORT_BNK" hidden="1">"c242"</x:definedName>
    <x:definedName name="IQ_CURRENT_PORT_DEBT" hidden="1">"c243"</x:definedName>
    <x:definedName name="IQ_CURRENT_PORT_DEBT_BNK" hidden="1">"c244"</x:definedName>
    <x:definedName name="IQ_CURRENT_PORT_DEBT_BR" hidden="1">"c1567"</x:definedName>
    <x:definedName name="IQ_CURRENT_PORT_DEBT_FIN" hidden="1">"c1568"</x:definedName>
    <x:definedName name="IQ_CURRENT_PORT_DEBT_INS" hidden="1">"c1569"</x:definedName>
    <x:definedName name="IQ_CURRENT_PORT_DEBT_REIT" hidden="1">"c1570"</x:definedName>
    <x:definedName name="IQ_CURRENT_PORT_DEBT_UTI" hidden="1">"c1571"</x:definedName>
    <x:definedName name="IQ_CURRENT_PORT_LEASES" hidden="1">"c245"</x:definedName>
    <x:definedName name="IQ_CURRENT_RATIO" hidden="1">"c246"</x:definedName>
    <x:definedName name="IQ_CY" hidden="1">10000</x:definedName>
    <x:definedName name="IQ_DA" hidden="1">"c247"</x:definedName>
    <x:definedName name="IQ_DA_BR" hidden="1">"c248"</x:definedName>
    <x:definedName name="IQ_DA_CF" hidden="1">"c249"</x:definedName>
    <x:definedName name="IQ_DA_CF_BNK" hidden="1">"c250"</x:definedName>
    <x:definedName name="IQ_DA_CF_BR" hidden="1">"c251"</x:definedName>
    <x:definedName name="IQ_DA_CF_FIN" hidden="1">"c252"</x:definedName>
    <x:definedName name="IQ_DA_CF_INS" hidden="1">"c253"</x:definedName>
    <x:definedName name="IQ_DA_CF_REIT" hidden="1">"c254"</x:definedName>
    <x:definedName name="IQ_DA_CF_UTI" hidden="1">"c255"</x:definedName>
    <x:definedName name="IQ_DA_FIN" hidden="1">"c256"</x:definedName>
    <x:definedName name="IQ_DA_INS" hidden="1">"c257"</x:definedName>
    <x:definedName name="IQ_DA_REIT" hidden="1">"c258"</x:definedName>
    <x:definedName name="IQ_DA_SUPPL" hidden="1">"c259"</x:definedName>
    <x:definedName name="IQ_DA_SUPPL_BR" hidden="1">"c260"</x:definedName>
    <x:definedName name="IQ_DA_SUPPL_CF" hidden="1">"c261"</x:definedName>
    <x:definedName name="IQ_DA_SUPPL_CF_BNK" hidden="1">"c262"</x:definedName>
    <x:definedName name="IQ_DA_SUPPL_CF_BR" hidden="1">"c263"</x:definedName>
    <x:definedName name="IQ_DA_SUPPL_CF_FIN" hidden="1">"c264"</x:definedName>
    <x:definedName name="IQ_DA_SUPPL_CF_INS" hidden="1">"c265"</x:definedName>
    <x:definedName name="IQ_DA_SUPPL_CF_REIT" hidden="1">"c266"</x:definedName>
    <x:definedName name="IQ_DA_SUPPL_CF_UTI" hidden="1">"c267"</x:definedName>
    <x:definedName name="IQ_DA_SUPPL_FIN" hidden="1">"c268"</x:definedName>
    <x:definedName name="IQ_DA_SUPPL_INS" hidden="1">"c269"</x:definedName>
    <x:definedName name="IQ_DA_SUPPL_REIT" hidden="1">"c270"</x:definedName>
    <x:definedName name="IQ_DA_SUPPL_UTI" hidden="1">"c271"</x:definedName>
    <x:definedName name="IQ_DA_UTI" hidden="1">"c272"</x:definedName>
    <x:definedName name="IQ_DATED_DATE" hidden="1">"c2185"</x:definedName>
    <x:definedName name="IQ_DAY_COUNT" hidden="1">"c2161"</x:definedName>
    <x:definedName name="IQ_DAYS_COVER_SHORT" hidden="1">"c1578"</x:definedName>
    <x:definedName name="IQ_DAYS_INVENTORY_OUT" hidden="1">"c273"</x:definedName>
    <x:definedName name="IQ_DAYS_PAY_OUTST" hidden="1">"c1362"</x:definedName>
    <x:definedName name="IQ_DAYS_PAYABLE_OUT" hidden="1">"c274"</x:definedName>
    <x:definedName name="IQ_DAYS_SALES_OUT" hidden="1">"c275"</x:definedName>
    <x:definedName name="IQ_DAYS_SALES_OUTST" hidden="1">"c1363"</x:definedName>
    <x:definedName name="IQ_DEF_ACQ_CST" hidden="1">"c1364"</x:definedName>
    <x:definedName name="IQ_DEF_AMORT" hidden="1">"c276"</x:definedName>
    <x:definedName name="IQ_DEF_AMORT_BNK" hidden="1">"c277"</x:definedName>
    <x:definedName name="IQ_DEF_AMORT_BR" hidden="1">"c278"</x:definedName>
    <x:definedName name="IQ_DEF_AMORT_FIN" hidden="1">"c279"</x:definedName>
    <x:definedName name="IQ_DEF_AMORT_INS" hidden="1">"c280"</x:definedName>
    <x:definedName name="IQ_DEF_AMORT_REIT" hidden="1">"c281"</x:definedName>
    <x:definedName name="IQ_DEF_AMORT_UTI" hidden="1">"c282"</x:definedName>
    <x:definedName name="IQ_DEF_BENEFIT_INTEREST_COST" hidden="1">"c283"</x:definedName>
    <x:definedName name="IQ_DEF_BENEFIT_OTHER_COST" hidden="1">"c284"</x:definedName>
    <x:definedName name="IQ_DEF_BENEFIT_ROA" hidden="1">"c285"</x:definedName>
    <x:definedName name="IQ_DEF_BENEFIT_SERVICE_COST" hidden="1">"c286"</x:definedName>
    <x:definedName name="IQ_DEF_BENEFIT_TOTAL_COST" hidden="1">"c287"</x:definedName>
    <x:definedName name="IQ_DEF_CHARGES_BR" hidden="1">"c288"</x:definedName>
    <x:definedName name="IQ_DEF_CHARGES_CF" hidden="1">"c289"</x:definedName>
    <x:definedName name="IQ_DEF_CHARGES_FIN" hidden="1">"c290"</x:definedName>
    <x:definedName name="IQ_DEF_CHARGES_INS" hidden="1">"c291"</x:definedName>
    <x:definedName name="IQ_DEF_CHARGES_LT" hidden="1">"c292"</x:definedName>
    <x:definedName name="IQ_DEF_CHARGES_LT_BNK" hidden="1">"c293"</x:definedName>
    <x:definedName name="IQ_DEF_CHARGES_LT_BR" hidden="1">"c294"</x:definedName>
    <x:definedName name="IQ_DEF_CHARGES_LT_FIN" hidden="1">"c295"</x:definedName>
    <x:definedName name="IQ_DEF_CHARGES_LT_INS" hidden="1">"c296"</x:definedName>
    <x:definedName name="IQ_DEF_CHARGES_LT_REIT" hidden="1">"c297"</x:definedName>
    <x:definedName name="IQ_DEF_CHARGES_LT_UTI" hidden="1">"c298"</x:definedName>
    <x:definedName name="IQ_DEF_CHARGES_REIT" hidden="1">"c299"</x:definedName>
    <x:definedName name="IQ_DEF_CONTRIBUTION_TOTAL_COST" hidden="1">"c300"</x:definedName>
    <x:definedName name="IQ_DEF_INC_TAX" hidden="1">"c1365"</x:definedName>
    <x:definedName name="IQ_DEF_POLICY_ACQ_COSTS" hidden="1">"c301"</x:definedName>
    <x:definedName name="IQ_DEF_POLICY_ACQ_COSTS_CF" hidden="1">"c302"</x:definedName>
    <x:definedName name="IQ_DEF_POLICY_AMORT" hidden="1">"c303"</x:definedName>
    <x:definedName name="IQ_DEF_TAX_ASSET_LT_BR" hidden="1">"c304"</x:definedName>
    <x:definedName name="IQ_DEF_TAX_ASSET_LT_FIN" hidden="1">"c305"</x:definedName>
    <x:definedName name="IQ_DEF_TAX_ASSET_LT_INS" hidden="1">"c306"</x:definedName>
    <x:definedName name="IQ_DEF_TAX_ASSET_LT_REIT" hidden="1">"c307"</x:definedName>
    <x:definedName name="IQ_DEF_TAX_ASSET_LT_UTI" hidden="1">"c308"</x:definedName>
    <x:definedName name="IQ_DEF_TAX_ASSETS_CURRENT" hidden="1">"c309"</x:definedName>
    <x:definedName name="IQ_DEF_TAX_ASSETS_LT" hidden="1">"c310"</x:definedName>
    <x:definedName name="IQ_DEF_TAX_ASSETS_LT_BNK" hidden="1">"c311"</x:definedName>
    <x:definedName name="IQ_DEF_TAX_LIAB_CURRENT" hidden="1">"c312"</x:definedName>
    <x:definedName name="IQ_DEF_TAX_LIAB_LT" hidden="1">"c313"</x:definedName>
    <x:definedName name="IQ_DEF_TAX_LIAB_LT_BNK" hidden="1">"c314"</x:definedName>
    <x:definedName name="IQ_DEF_TAX_LIAB_LT_BR" hidden="1">"c315"</x:definedName>
    <x:definedName name="IQ_DEF_TAX_LIAB_LT_FIN" hidden="1">"c316"</x:definedName>
    <x:definedName name="IQ_DEF_TAX_LIAB_LT_INS" hidden="1">"c317"</x:definedName>
    <x:definedName name="IQ_DEF_TAX_LIAB_LT_REIT" hidden="1">"c318"</x:definedName>
    <x:definedName name="IQ_DEF_TAX_LIAB_LT_UTI" hidden="1">"c319"</x:definedName>
    <x:definedName name="IQ_DEFERRED_DOMESTIC_TAXES" hidden="1">"c2077"</x:definedName>
    <x:definedName name="IQ_DEFERRED_FOREIGN_TAXES" hidden="1">"c2078"</x:definedName>
    <x:definedName name="IQ_DEFERRED_INC_TAX" hidden="1">"c1447"</x:definedName>
    <x:definedName name="IQ_DEFERRED_TAXES" hidden="1">"c1356"</x:definedName>
    <x:definedName name="IQ_DEMAND_DEP" hidden="1">"c320"</x:definedName>
    <x:definedName name="IQ_DEPOSITS_FIN" hidden="1">"c321"</x:definedName>
    <x:definedName name="IQ_DEPRE_AMORT" hidden="1">"c1360"</x:definedName>
    <x:definedName name="IQ_DEPRE_AMORT_SUPPL" hidden="1">"c1593"</x:definedName>
    <x:definedName name="IQ_DEPRE_DEPLE" hidden="1">"c1361"</x:definedName>
    <x:definedName name="IQ_DEPRE_SUPP" hidden="1">"c1443"</x:definedName>
    <x:definedName name="IQ_DESCRIPTION_LONG" hidden="1">"c1520"</x:definedName>
    <x:definedName name="IQ_DEVELOP_LAND" hidden="1">"c323"</x:definedName>
    <x:definedName name="IQ_DIFF_LASTCLOSE_TARGET_PRICE" hidden="1">"c1854"</x:definedName>
    <x:definedName name="IQ_DILUT_ADJUST" hidden="1">"c1621"</x:definedName>
    <x:definedName name="IQ_DILUT_EPS_EXCL" hidden="1">"c324"</x:definedName>
    <x:definedName name="IQ_DILUT_EPS_INCL" hidden="1">"c325"</x:definedName>
    <x:definedName name="IQ_DILUT_EPS_NORM" hidden="1">"c1903"</x:definedName>
    <x:definedName name="IQ_DILUT_NI" hidden="1">"c2079"</x:definedName>
    <x:definedName name="IQ_DILUT_NORMAL_EPS" hidden="1">"c1594"</x:definedName>
    <x:definedName name="IQ_DILUT_WEIGHT" hidden="1">"c326"</x:definedName>
    <x:definedName name="IQ_DISCONT_OPER" hidden="1">"c1367"</x:definedName>
    <x:definedName name="IQ_DISCOUNT_RATE_PENSION_DOMESTIC" hidden="1">"c327"</x:definedName>
    <x:definedName name="IQ_DISCOUNT_RATE_PENSION_FOREIGN" hidden="1">"c328"</x:definedName>
    <x:definedName name="IQ_DISTR_EXCESS_EARN" hidden="1">"c329"</x:definedName>
    <x:definedName name="IQ_DIV_PAYMENT_DATE" hidden="1">"c2205"</x:definedName>
    <x:definedName name="IQ_DIV_RECORD_DATE" hidden="1">"c2204"</x:definedName>
    <x:definedName name="IQ_DIV_SHARE" hidden="1">"c330"</x:definedName>
    <x:definedName name="IQ_DIVEST_CF" hidden="1">"c331"</x:definedName>
    <x:definedName name="IQ_DIVID_SHARE" hidden="1">"c1366"</x:definedName>
    <x:definedName name="IQ_DIVIDEND_YIELD" hidden="1">"c332"</x:definedName>
    <x:definedName name="IQ_DO" hidden="1">"c333"</x:definedName>
    <x:definedName name="IQ_DO_ASSETS_CURRENT" hidden="1">"c334"</x:definedName>
    <x:definedName name="IQ_DO_ASSETS_LT" hidden="1">"c335"</x:definedName>
    <x:definedName name="IQ_DO_CF" hidden="1">"c336"</x:definedName>
    <x:definedName name="IQ_DPS_10YR_ANN_GROWTH" hidden="1">"c337"</x:definedName>
    <x:definedName name="IQ_DPS_1YR_ANN_GROWTH" hidden="1">"c338"</x:definedName>
    <x:definedName name="IQ_DPS_2YR_ANN_GROWTH" hidden="1">"c339"</x:definedName>
    <x:definedName name="IQ_DPS_3YR_ANN_GROWTH" hidden="1">"c340"</x:definedName>
    <x:definedName name="IQ_DPS_5YR_ANN_GROWTH" hidden="1">"c341"</x:definedName>
    <x:definedName name="IQ_DPS_7YR_ANN_GROWTH" hidden="1">"c342"</x:definedName>
    <x:definedName name="IQ_DURATION" hidden="1">"c2181"</x:definedName>
    <x:definedName name="IQ_EARNING_ASSET_YIELD" hidden="1">"c343"</x:definedName>
    <x:definedName name="IQ_EARNING_CO" hidden="1">"c344"</x:definedName>
    <x:definedName name="IQ_EARNING_CO_10YR_ANN_GROWTH" hidden="1">"c345"</x:definedName>
    <x:definedName name="IQ_EARNING_CO_1YR_ANN_GROWTH" hidden="1">"c346"</x:definedName>
    <x:definedName name="IQ_EARNING_CO_2YR_ANN_GROWTH" hidden="1">"c347"</x:definedName>
    <x:definedName name="IQ_EARNING_CO_3YR_ANN_GROWTH" hidden="1">"c348"</x:definedName>
    <x:definedName name="IQ_EARNING_CO_5YR_ANN_GROWTH" hidden="1">"c349"</x:definedName>
    <x:definedName name="IQ_EARNING_CO_7YR_ANN_GROWTH" hidden="1">"c350"</x:definedName>
    <x:definedName name="IQ_EARNING_CO_MARGIN" hidden="1">"c351"</x:definedName>
    <x:definedName name="IQ_EARNINGS_ANNOUNCE_DATE" hidden="1">"c1649"</x:definedName>
    <x:definedName name="IQ_EBIT" hidden="1">"c352"</x:definedName>
    <x:definedName name="IQ_EBIT_10YR_ANN_GROWTH" hidden="1">"c353"</x:definedName>
    <x:definedName name="IQ_EBIT_1YR_ANN_GROWTH" hidden="1">"c354"</x:definedName>
    <x:definedName name="IQ_EBIT_2YR_ANN_GROWTH" hidden="1">"c355"</x:definedName>
    <x:definedName name="IQ_EBIT_3YR_ANN_GROWTH" hidden="1">"c356"</x:definedName>
    <x:definedName name="IQ_EBIT_5YR_ANN_GROWTH" hidden="1">"c357"</x:definedName>
    <x:definedName name="IQ_EBIT_7YR_ANN_GROWTH" hidden="1">"c358"</x:definedName>
    <x:definedName name="IQ_EBIT_INT" hidden="1">"c360"</x:definedName>
    <x:definedName name="IQ_EBIT_MARGIN" hidden="1">"c359"</x:definedName>
    <x:definedName name="IQ_EBIT_OVER_IE" hidden="1">"c1369"</x:definedName>
    <x:definedName name="IQ_EBITA" hidden="1">"c1910"</x:definedName>
    <x:definedName name="IQ_EBITA_10YR_ANN_GROWTH" hidden="1">"c1954"</x:definedName>
    <x:definedName name="IQ_EBITA_1YR_ANN_GROWTH" hidden="1">"c1949"</x:definedName>
    <x:definedName name="IQ_EBITA_2YR_ANN_GROWTH" hidden="1">"c1950"</x:definedName>
    <x:definedName name="IQ_EBITA_3YR_ANN_GROWTH" hidden="1">"c1951"</x:definedName>
    <x:definedName name="IQ_EBITA_5YR_ANN_GROWTH" hidden="1">"c1952"</x:definedName>
    <x:definedName name="IQ_EBITA_7YR_ANN_GROWTH" hidden="1">"c1953"</x:definedName>
    <x:definedName name="IQ_EBITA_MARGIN" hidden="1">"c1963"</x:definedName>
    <x:definedName name="IQ_EBITDA" hidden="1">"c361"</x:definedName>
    <x:definedName name="IQ_EBITDA_10YR_ANN_GROWTH" hidden="1">"c362"</x:definedName>
    <x:definedName name="IQ_EBITDA_1YR_ANN_GROWTH" hidden="1">"c363"</x:definedName>
    <x:definedName name="IQ_EBITDA_2YR_ANN_GROWTH" hidden="1">"c364"</x:definedName>
    <x:definedName name="IQ_EBITDA_3YR_ANN_GROWTH" hidden="1">"c365"</x:definedName>
    <x:definedName name="IQ_EBITDA_5YR_ANN_GROWTH" hidden="1">"c366"</x:definedName>
    <x:definedName name="IQ_EBITDA_7YR_ANN_GROWTH" hidden="1">"c367"</x:definedName>
    <x:definedName name="IQ_EBITDA_CAPEX_INT" hidden="1">"c368"</x:definedName>
    <x:definedName name="IQ_EBITDA_CAPEX_OVER_TOTAL_IE" hidden="1">"c1370"</x:definedName>
    <x:definedName name="IQ_EBITDA_INT" hidden="1">"c373"</x:definedName>
    <x:definedName name="IQ_EBITDA_MARGIN" hidden="1">"c372"</x:definedName>
    <x:definedName name="IQ_EBITDA_OVER_TOTAL_IE" hidden="1">"c1371"</x:definedName>
    <x:definedName name="IQ_EBT" hidden="1">"c376"</x:definedName>
    <x:definedName name="IQ_EBT_BNK" hidden="1">"c377"</x:definedName>
    <x:definedName name="IQ_EBT_BR" hidden="1">"c378"</x:definedName>
    <x:definedName name="IQ_EBT_EXCL" hidden="1">"c379"</x:definedName>
    <x:definedName name="IQ_EBT_EXCL_BNK" hidden="1">"c380"</x:definedName>
    <x:definedName name="IQ_EBT_EXCL_BR" hidden="1">"c381"</x:definedName>
    <x:definedName name="IQ_EBT_EXCL_FIN" hidden="1">"c382"</x:definedName>
    <x:definedName name="IQ_EBT_EXCL_INS" hidden="1">"c383"</x:definedName>
    <x:definedName name="IQ_EBT_EXCL_MARGIN" hidden="1">"c1462"</x:definedName>
    <x:definedName name="IQ_EBT_EXCL_REIT" hidden="1">"c384"</x:definedName>
    <x:definedName name="IQ_EBT_EXCL_UTI" hidden="1">"c385"</x:definedName>
    <x:definedName name="IQ_EBT_FIN" hidden="1">"c386"</x:definedName>
    <x:definedName name="IQ_EBT_INCL_MARGIN" hidden="1">"c387"</x:definedName>
    <x:definedName name="IQ_EBT_INS" hidden="1">"c388"</x:definedName>
    <x:definedName name="IQ_EBT_REIT" hidden="1">"c389"</x:definedName>
    <x:definedName name="IQ_EBT_UTI" hidden="1">"c390"</x:definedName>
    <x:definedName name="IQ_EFFECT_SPECIAL_CHARGE" hidden="1">"c1595"</x:definedName>
    <x:definedName name="IQ_EFFECT_TAX_RATE" hidden="1">"c1899"</x:definedName>
    <x:definedName name="IQ_EFFICIENCY_RATIO" hidden="1">"c391"</x:definedName>
    <x:definedName name="IQ_EMPLOYEES" hidden="1">"c392"</x:definedName>
    <x:definedName name="IQ_ENTERPRISE_VALUE" hidden="1">"c1348"</x:definedName>
    <x:definedName name="IQ_EPS_10YR_ANN_GROWTH" hidden="1">"c393"</x:definedName>
    <x:definedName name="IQ_EPS_1YR_ANN_GROWTH" hidden="1">"c394"</x:definedName>
    <x:definedName name="IQ_EPS_2YR_ANN_GROWTH" hidden="1">"c395"</x:definedName>
    <x:definedName name="IQ_EPS_3YR_ANN_GROWTH" hidden="1">"c396"</x:definedName>
    <x:definedName name="IQ_EPS_5YR_ANN_GROWTH" hidden="1">"c397"</x:definedName>
    <x:definedName name="IQ_EPS_7YR_ANN_GROWTH" hidden="1">"c398"</x:definedName>
    <x:definedName name="IQ_EPS_ACT_OR_EST" hidden="1">"c2213"</x:definedName>
    <x:definedName name="IQ_EPS_EST" hidden="1">"c399"</x:definedName>
    <x:definedName name="IQ_EPS_HIGH_EST" hidden="1">"c400"</x:definedName>
    <x:definedName name="IQ_EPS_LOW_EST" hidden="1">"c401"</x:definedName>
    <x:definedName name="IQ_EPS_MEDIAN_EST" hidden="1">"c1661"</x:definedName>
    <x:definedName name="IQ_EPS_NORM" hidden="1">"c1902"</x:definedName>
    <x:definedName name="IQ_EPS_NUM_EST" hidden="1">"c402"</x:definedName>
    <x:definedName name="IQ_EPS_STDDEV_EST" hidden="1">"c403"</x:definedName>
    <x:definedName name="IQ_EQUITY_AFFIL" hidden="1">"c1451"</x:definedName>
    <x:definedName name="IQ_EQUITY_METHOD" hidden="1">"c404"</x:definedName>
    <x:definedName name="IQ_EQV_OVER_BV" hidden="1">"c1596"</x:definedName>
    <x:definedName name="IQ_EQV_OVER_LTM_PRETAX_INC" hidden="1">"c1390"</x:definedName>
    <x:definedName name="IQ_ESOP_DEBT" hidden="1">"c1597"</x:definedName>
    <x:definedName name="IQ_EST_ACT_EPS" hidden="1">"c1648"</x:definedName>
    <x:definedName name="IQ_EST_CURRENCY" hidden="1">"c2140"</x:definedName>
    <x:definedName name="IQ_EST_DATE" hidden="1">"c1634"</x:definedName>
    <x:definedName name="IQ_EST_EPS_DIFF" hidden="1">"c1864"</x:definedName>
    <x:definedName name="IQ_EST_EPS_GROWTH_1YR" hidden="1">"c1636"</x:definedName>
    <x:definedName name="IQ_EST_EPS_GROWTH_5YR" hidden="1">"c1655"</x:definedName>
    <x:definedName name="IQ_EST_EPS_GROWTH_5YR_HIGH" hidden="1">"c1657"</x:definedName>
    <x:definedName name="IQ_EST_EPS_GROWTH_5YR_LOW" hidden="1">"c1658"</x:definedName>
    <x:definedName name="IQ_EST_EPS_GROWTH_5YR_MEDIAN" hidden="1">"c1656"</x:definedName>
    <x:definedName name="IQ_EST_EPS_GROWTH_5YR_NUM" hidden="1">"c1659"</x:definedName>
    <x:definedName name="IQ_EST_EPS_GROWTH_5YR_STDDEV" hidden="1">"c1660"</x:definedName>
    <x:definedName name="IQ_EST_EPS_GROWTH_Q_1YR" hidden="1">"c1641"</x:definedName>
    <x:definedName name="IQ_EV_OVER_EMPLOYEE" hidden="1">"c1428"</x:definedName>
    <x:definedName name="IQ_EV_OVER_LTM_EBIT" hidden="1">"c1426"</x:definedName>
    <x:definedName name="IQ_EV_OVER_LTM_EBITDA" hidden="1">"c1427"</x:definedName>
    <x:definedName name="IQ_EV_OVER_LTM_REVENUE" hidden="1">"c1429"</x:definedName>
    <x:definedName name="IQ_EVAL_DATE" hidden="1">"c2180"</x:definedName>
    <x:definedName name="IQ_EXCHANGE" hidden="1">"c405"</x:definedName>
    <x:definedName name="IQ_EXERCISE_PRICE" hidden="1">"c1897"</x:definedName>
    <x:definedName name="IQ_EXERCISED" hidden="1">"c406"</x:definedName>
    <x:definedName name="IQ_EXP_RETURN_PENSION_DOMESTIC" hidden="1">"c407"</x:definedName>
    <x:definedName name="IQ_EXP_RETURN_PENSION_FOREIGN" hidden="1">"c408"</x:definedName>
    <x:definedName name="IQ_EXPLORE_DRILL" hidden="1">"c409"</x:definedName>
    <x:definedName name="IQ_EXTRA_ACC_ITEMS" hidden="1">"c410"</x:definedName>
    <x:definedName name="IQ_EXTRA_ACC_ITEMS_BNK" hidden="1">"c411"</x:definedName>
    <x:definedName name="IQ_EXTRA_ACC_ITEMS_BR" hidden="1">"c412"</x:definedName>
    <x:definedName name="IQ_EXTRA_ACC_ITEMS_FIN" hidden="1">"c413"</x:definedName>
    <x:definedName name="IQ_EXTRA_ACC_ITEMS_INS" hidden="1">"c414"</x:definedName>
    <x:definedName name="IQ_EXTRA_ACC_ITEMS_REIT" hidden="1">"c415"</x:definedName>
    <x:definedName name="IQ_EXTRA_ACC_ITEMS_UTI" hidden="1">"c416"</x:definedName>
    <x:definedName name="IQ_EXTRA_ITEMS" hidden="1">"c1459"</x:definedName>
    <x:definedName name="IQ_FDIC" hidden="1">"c417"</x:definedName>
    <x:definedName name="IQ_FFO" hidden="1">"c1574"</x:definedName>
    <x:definedName name="IQ_FHLB_DEBT" hidden="1">"c423"</x:definedName>
    <x:definedName name="IQ_FHLB_DUE_CY" hidden="1">"c2080"</x:definedName>
    <x:definedName name="IQ_FHLB_DUE_CY1" hidden="1">"c2081"</x:definedName>
    <x:definedName name="IQ_FHLB_DUE_CY2" hidden="1">"c2082"</x:definedName>
    <x:definedName name="IQ_FHLB_DUE_CY3" hidden="1">"c2083"</x:definedName>
    <x:definedName name="IQ_FHLB_DUE_CY4" hidden="1">"c2084"</x:definedName>
    <x:definedName name="IQ_FHLB_DUE_NEXT_FIVE" hidden="1">"c2085"</x:definedName>
    <x:definedName name="IQ_FILING_CURRENCY" hidden="1">"c2129"</x:definedName>
    <x:definedName name="IQ_FILINGDATE_BS" hidden="1">"c424"</x:definedName>
    <x:definedName name="IQ_FILINGDATE_CF" hidden="1">"c425"</x:definedName>
    <x:definedName name="IQ_FILINGDATE_IS" hidden="1">"c426"</x:definedName>
    <x:definedName name="IQ_FIN_DIV_ASSETS_CURRENT" hidden="1">"c427"</x:definedName>
    <x:definedName name="IQ_FIN_DIV_ASSETS_LT" hidden="1">"c428"</x:definedName>
    <x:definedName name="IQ_FIN_DIV_DEBT_CURRENT" hidden="1">"c429"</x:definedName>
    <x:definedName name="IQ_FIN_DIV_DEBT_LT" hidden="1">"c430"</x:definedName>
    <x:definedName name="IQ_FIN_DIV_EXP" hidden="1">"c431"</x:definedName>
    <x:definedName name="IQ_FIN_DIV_INT_EXP" hidden="1">"c432"</x:definedName>
    <x:definedName name="IQ_FIN_DIV_LIAB_CURRENT" hidden="1">"c433"</x:definedName>
    <x:definedName name="IQ_FIN_DIV_LIAB_LT" hidden="1">"c434"</x:definedName>
    <x:definedName name="IQ_FIN_DIV_LOANS_CURRENT" hidden="1">"c435"</x:definedName>
    <x:definedName name="IQ_FIN_DIV_LOANS_LT" hidden="1">"c436"</x:definedName>
    <x:definedName name="IQ_FIN_DIV_REV" hidden="1">"c437"</x:definedName>
    <x:definedName name="IQ_FINANCING_CASH" hidden="1">"c1405"</x:definedName>
    <x:definedName name="IQ_FINANCING_CASH_SUPPL" hidden="1">"c1406"</x:definedName>
    <x:definedName name="IQ_FINISHED_INV" hidden="1">"c438"</x:definedName>
    <x:definedName name="IQ_FIRST_INT_DATE" hidden="1">"c2186"</x:definedName>
    <x:definedName name="IQ_FIRST_YEAR_LIFE" hidden="1">"c439"</x:definedName>
    <x:definedName name="IQ_FISCAL_Q" hidden="1">"c440"</x:definedName>
    <x:definedName name="IQ_FISCAL_Y" hidden="1">"c441"</x:definedName>
    <x:definedName name="IQ_FIVE_PERCENT_OWNER" hidden="1">"c442"</x:definedName>
    <x:definedName name="IQ_FIVEPERCENT_PERCENT" hidden="1">"c443"</x:definedName>
    <x:definedName name="IQ_FIVEPERCENT_SHARES" hidden="1">"c444"</x:definedName>
    <x:definedName name="IQ_FIXED_ASSET_TURNS" hidden="1">"c445"</x:definedName>
    <x:definedName name="IQ_FLOAT_PERCENT" hidden="1">"c1575"</x:definedName>
    <x:definedName name="IQ_FOREIGN_DEP_IB" hidden="1">"c446"</x:definedName>
    <x:definedName name="IQ_FOREIGN_DEP_NON_IB" hidden="1">"c447"</x:definedName>
    <x:definedName name="IQ_FOREIGN_EXCHANGE" hidden="1">"c1376"</x:definedName>
    <x:definedName name="IQ_FOREIGN_LOANS" hidden="1">"c448"</x:definedName>
    <x:definedName name="IQ_FQ" hidden="1">500</x:definedName>
    <x:definedName name="IQ_FUEL" hidden="1">"c449"</x:definedName>
    <x:definedName name="IQ_FULL_TIME" hidden="1">"c450"</x:definedName>
    <x:definedName name="IQ_FWD_CY" hidden="1">10001</x:definedName>
    <x:definedName name="IQ_FWD_CY1" hidden="1">10002</x:definedName>
    <x:definedName name="IQ_FWD_CY2" hidden="1">10003</x:definedName>
    <x:definedName name="IQ_FWD_FY" hidden="1">1001</x:definedName>
    <x:definedName name="IQ_FWD_FY1" hidden="1">1002</x:definedName>
    <x:definedName name="IQ_FWD_FY2" hidden="1">1003</x:definedName>
    <x:definedName name="IQ_FWD_Q" hidden="1">501</x:definedName>
    <x:definedName name="IQ_FWD_Q1" hidden="1">502</x:definedName>
    <x:definedName name="IQ_FWD_Q2" hidden="1">503</x:definedName>
    <x:definedName name="IQ_FX" hidden="1">"c451"</x:definedName>
    <x:definedName name="IQ_FY" hidden="1">1000</x:definedName>
    <x:definedName name="IQ_GA_EXP" hidden="1">"c2241"</x:definedName>
    <x:definedName name="IQ_GAIN_ASSETS" hidden="1">"c452"</x:definedName>
    <x:definedName name="IQ_GAIN_ASSETS_BNK" hidden="1">"c453"</x:definedName>
    <x:definedName name="IQ_GAIN_ASSETS_BR" hidden="1">"c454"</x:definedName>
    <x:definedName name="IQ_GAIN_ASSETS_CF" hidden="1">"c455"</x:definedName>
    <x:definedName name="IQ_GAIN_ASSETS_CF_BNK" hidden="1">"c456"</x:definedName>
    <x:definedName name="IQ_GAIN_ASSETS_CF_BR" hidden="1">"c457"</x:definedName>
    <x:definedName name="IQ_GAIN_ASSETS_CF_FIN" hidden="1">"c458"</x:definedName>
    <x:definedName name="IQ_GAIN_ASSETS_CF_INS" hidden="1">"c459"</x:definedName>
    <x:definedName name="IQ_GAIN_ASSETS_CF_REIT" hidden="1">"c460"</x:definedName>
    <x:definedName name="IQ_GAIN_ASSETS_CF_UTI" hidden="1">"c461"</x:definedName>
    <x:definedName name="IQ_GAIN_ASSETS_FIN" hidden="1">"c462"</x:definedName>
    <x:definedName name="IQ_GAIN_ASSETS_INS" hidden="1">"c463"</x:definedName>
    <x:definedName name="IQ_GAIN_ASSETS_REIT" hidden="1">"c471"</x:definedName>
    <x:definedName name="IQ_GAIN_ASSETS_REV" hidden="1">"c472"</x:definedName>
    <x:definedName name="IQ_GAIN_ASSETS_REV_BNK" hidden="1">"c473"</x:definedName>
    <x:definedName name="IQ_GAIN_ASSETS_REV_BR" hidden="1">"c474"</x:definedName>
    <x:definedName name="IQ_GAIN_ASSETS_REV_FIN" hidden="1">"c475"</x:definedName>
    <x:definedName name="IQ_GAIN_ASSETS_REV_INS" hidden="1">"c476"</x:definedName>
    <x:definedName name="IQ_GAIN_ASSETS_REV_REIT" hidden="1">"c477"</x:definedName>
    <x:definedName name="IQ_GAIN_ASSETS_REV_UTI" hidden="1">"c478"</x:definedName>
    <x:definedName name="IQ_GAIN_ASSETS_UTI" hidden="1">"c479"</x:definedName>
    <x:definedName name="IQ_GAIN_INVEST" hidden="1">"c1463"</x:definedName>
    <x:definedName name="IQ_GAIN_INVEST_BNK" hidden="1">"c1582"</x:definedName>
    <x:definedName name="IQ_GAIN_INVEST_BR" hidden="1">"c1464"</x:definedName>
    <x:definedName name="IQ_GAIN_INVEST_CF" hidden="1">"c480"</x:definedName>
    <x:definedName name="IQ_GAIN_INVEST_CF_BNK" hidden="1">"c481"</x:definedName>
    <x:definedName name="IQ_GAIN_INVEST_CF_BR" hidden="1">"c482"</x:definedName>
    <x:definedName name="IQ_GAIN_INVEST_CF_FIN" hidden="1">"c483"</x:definedName>
    <x:definedName name="IQ_GAIN_INVEST_CF_INS" hidden="1">"c484"</x:definedName>
    <x:definedName name="IQ_GAIN_INVEST_CF_REIT" hidden="1">"c485"</x:definedName>
    <x:definedName name="IQ_GAIN_INVEST_CF_UTI" hidden="1">"c486"</x:definedName>
    <x:definedName name="IQ_GAIN_INVEST_FIN" hidden="1">"c1465"</x:definedName>
    <x:definedName name="IQ_GAIN_INVEST_INS" hidden="1">"c1466"</x:definedName>
    <x:definedName name="IQ_GAIN_INVEST_REIT" hidden="1">"c1467"</x:definedName>
    <x:definedName name="IQ_GAIN_INVEST_REV" hidden="1">"c494"</x:definedName>
    <x:definedName name="IQ_GAIN_INVEST_REV_BNK" hidden="1">"c495"</x:definedName>
    <x:definedName name="IQ_GAIN_INVEST_REV_BR" hidden="1">"c496"</x:definedName>
    <x:definedName name="IQ_GAIN_INVEST_REV_FIN" hidden="1">"c497"</x:definedName>
    <x:definedName name="IQ_GAIN_INVEST_REV_INS" hidden="1">"c498"</x:definedName>
    <x:definedName name="IQ_GAIN_INVEST_REV_REIT" hidden="1">"c499"</x:definedName>
    <x:definedName name="IQ_GAIN_INVEST_REV_UTI" hidden="1">"c500"</x:definedName>
    <x:definedName name="IQ_GAIN_INVEST_UTI" hidden="1">"c1468"</x:definedName>
    <x:definedName name="IQ_GAIN_LOANS_REC" hidden="1">"c501"</x:definedName>
    <x:definedName name="IQ_GAIN_LOANS_RECEIV" hidden="1">"c502"</x:definedName>
    <x:definedName name="IQ_GAIN_LOANS_RECEIV_REV_FIN" hidden="1">"c503"</x:definedName>
    <x:definedName name="IQ_GAIN_LOANS_REV" hidden="1">"c504"</x:definedName>
    <x:definedName name="IQ_GAIN_SALE_ASSETS" hidden="1">"c1377"</x:definedName>
    <x:definedName name="IQ_GOODWILL_NET" hidden="1">"c1380"</x:definedName>
    <x:definedName name="IQ_GP" hidden="1">"c511"</x:definedName>
    <x:definedName name="IQ_GP_10YR_ANN_GROWTH" hidden="1">"c512"</x:definedName>
    <x:definedName name="IQ_GP_1YR_ANN_GROWTH" hidden="1">"c513"</x:definedName>
    <x:definedName name="IQ_GP_2YR_ANN_GROWTH" hidden="1">"c514"</x:definedName>
    <x:definedName name="IQ_GP_3YR_ANN_GROWTH" hidden="1">"c515"</x:definedName>
    <x:definedName name="IQ_GP_5YR_ANN_GROWTH" hidden="1">"c516"</x:definedName>
    <x:definedName name="IQ_GP_7YR_ANN_GROWTH" hidden="1">"c517"</x:definedName>
    <x:definedName name="IQ_GPPE" hidden="1">"c518"</x:definedName>
    <x:definedName name="IQ_GROSS_DIVID" hidden="1">"c1446"</x:definedName>
    <x:definedName name="IQ_GROSS_LOANS" hidden="1">"c521"</x:definedName>
    <x:definedName name="IQ_GROSS_LOANS_10YR_ANN_GROWTH" hidden="1">"c522"</x:definedName>
    <x:definedName name="IQ_GROSS_LOANS_1YR_ANN_GROWTH" hidden="1">"c523"</x:definedName>
    <x:definedName name="IQ_GROSS_LOANS_2YR_ANN_GROWTH" hidden="1">"c524"</x:definedName>
    <x:definedName name="IQ_GROSS_LOANS_3YR_ANN_GROWTH" hidden="1">"c525"</x:definedName>
    <x:definedName name="IQ_GROSS_LOANS_5YR_ANN_GROWTH" hidden="1">"c526"</x:definedName>
    <x:definedName name="IQ_GROSS_LOANS_7YR_ANN_GROWTH" hidden="1">"c527"</x:definedName>
    <x:definedName name="IQ_GROSS_LOANS_TOTAL_DEPOSITS" hidden="1">"c528"</x:definedName>
    <x:definedName name="IQ_GROSS_MARGIN" hidden="1">"c529"</x:definedName>
    <x:definedName name="IQ_GROSS_PROFIT" hidden="1">"c1378"</x:definedName>
    <x:definedName name="IQ_GROSS_SPRD" hidden="1">"c2155"</x:definedName>
    <x:definedName name="IQ_GW" hidden="1">"c530"</x:definedName>
    <x:definedName name="IQ_GW_AMORT_BR" hidden="1">"c532"</x:definedName>
    <x:definedName name="IQ_GW_AMORT_FIN" hidden="1">"c540"</x:definedName>
    <x:definedName name="IQ_GW_AMORT_INS" hidden="1">"c541"</x:definedName>
    <x:definedName name="IQ_GW_AMORT_REIT" hidden="1">"c542"</x:definedName>
    <x:definedName name="IQ_GW_AMORT_UTI" hidden="1">"c543"</x:definedName>
    <x:definedName name="IQ_GW_INTAN_AMORT" hidden="1">"c1469"</x:definedName>
    <x:definedName name="IQ_GW_INTAN_AMORT_BNK" hidden="1">"c544"</x:definedName>
    <x:definedName name="IQ_GW_INTAN_AMORT_BR" hidden="1">"c1470"</x:definedName>
    <x:definedName name="IQ_GW_INTAN_AMORT_CF" hidden="1">"c1471"</x:definedName>
    <x:definedName name="IQ_GW_INTAN_AMORT_CF_BNK" hidden="1">"c1472"</x:definedName>
    <x:definedName name="IQ_GW_INTAN_AMORT_CF_BR" hidden="1">"c1473"</x:definedName>
    <x:definedName name="IQ_GW_INTAN_AMORT_CF_FIN" hidden="1">"c1474"</x:definedName>
    <x:definedName name="IQ_GW_INTAN_AMORT_CF_INS" hidden="1">"c1475"</x:definedName>
    <x:definedName name="IQ_GW_INTAN_AMORT_CF_REIT" hidden="1">"c1476"</x:definedName>
    <x:definedName name="IQ_GW_INTAN_AMORT_CF_UTI" hidden="1">"c1477"</x:definedName>
    <x:definedName name="IQ_GW_INTAN_AMORT_FIN" hidden="1">"c1478"</x:definedName>
    <x:definedName name="IQ_GW_INTAN_AMORT_INS" hidden="1">"c1479"</x:definedName>
    <x:definedName name="IQ_GW_INTAN_AMORT_REIT" hidden="1">"c1480"</x:definedName>
    <x:definedName name="IQ_GW_INTAN_AMORT_UTI" hidden="1">"c1481"</x:definedName>
    <x:definedName name="IQ_HIGHPRICE" hidden="1">"c545"</x:definedName>
    <x:definedName name="IQ_HOMEOWNERS_WRITTEN" hidden="1">"c546"</x:definedName>
    <x:definedName name="IQ_IMPAIR_OIL" hidden="1">"c547"</x:definedName>
    <x:definedName name="IQ_IMPAIRMENT_GW" hidden="1">"c548"</x:definedName>
    <x:definedName name="IQ_INC_AFTER_TAX" hidden="1">"c1598"</x:definedName>
    <x:definedName name="IQ_INC_AVAIL_EXCL" hidden="1">"c1395"</x:definedName>
    <x:definedName name="IQ_INC_AVAIL_INCL" hidden="1">"c1396"</x:definedName>
    <x:definedName name="IQ_INC_BEFORE_TAX" hidden="1">"c1375"</x:definedName>
    <x:definedName name="IQ_INC_EQUITY" hidden="1">"c549"</x:definedName>
    <x:definedName name="IQ_INC_EQUITY_BR" hidden="1">"c550"</x:definedName>
    <x:definedName name="IQ_INC_EQUITY_CF" hidden="1">"c551"</x:definedName>
    <x:definedName name="IQ_INC_EQUITY_FIN" hidden="1">"c552"</x:definedName>
    <x:definedName name="IQ_INC_EQUITY_INS" hidden="1">"c553"</x:definedName>
    <x:definedName name="IQ_INC_EQUITY_REC_BNK" hidden="1">"c554"</x:definedName>
    <x:definedName name="IQ_INC_EQUITY_REIT" hidden="1">"c555"</x:definedName>
    <x:definedName name="IQ_INC_EQUITY_REV_BNK" hidden="1">"c556"</x:definedName>
    <x:definedName name="IQ_INC_EQUITY_UTI" hidden="1">"c557"</x:definedName>
    <x:definedName name="IQ_INC_REAL_ESTATE_REC" hidden="1">"c558"</x:definedName>
    <x:definedName name="IQ_INC_REAL_ESTATE_REV" hidden="1">"c559"</x:definedName>
    <x:definedName name="IQ_INC_TAX" hidden="1">"c560"</x:definedName>
    <x:definedName name="IQ_INC_TAX_EXCL" hidden="1">"c1599"</x:definedName>
    <x:definedName name="IQ_INC_TAX_PAY_CURRENT" hidden="1">"c561"</x:definedName>
    <x:definedName name="IQ_INC_TRADE_ACT" hidden="1">"c562"</x:definedName>
    <x:definedName name="IQ_INS_ANNUITY_LIAB" hidden="1">"c563"</x:definedName>
    <x:definedName name="IQ_INS_DIV_EXP" hidden="1">"c564"</x:definedName>
    <x:definedName name="IQ_INS_DIV_REV" hidden="1">"c565"</x:definedName>
    <x:definedName name="IQ_INS_IN_FORCE" hidden="1">"c566"</x:definedName>
    <x:definedName name="IQ_INS_LIAB" hidden="1">"c567"</x:definedName>
    <x:definedName name="IQ_INS_POLICY_EXP" hidden="1">"c568"</x:definedName>
    <x:definedName name="IQ_INS_REV" hidden="1">"c569"</x:definedName>
    <x:definedName name="IQ_INS_SETTLE" hidden="1">"c570"</x:definedName>
    <x:definedName name="IQ_INS_SETTLE_BNK" hidden="1">"c571"</x:definedName>
    <x:definedName name="IQ_INS_SETTLE_BR" hidden="1">"c572"</x:definedName>
    <x:definedName name="IQ_INS_SETTLE_FIN" hidden="1">"c573"</x:definedName>
    <x:definedName name="IQ_INS_SETTLE_INS" hidden="1">"c574"</x:definedName>
    <x:definedName name="IQ_INS_SETTLE_REIT" hidden="1">"c575"</x:definedName>
    <x:definedName name="IQ_INS_SETTLE_UTI" hidden="1">"c576"</x:definedName>
    <x:definedName name="IQ_INSIDER_3MTH_BOUGHT_PCT" hidden="1">"c1534"</x:definedName>
    <x:definedName name="IQ_INSIDER_3MTH_NET_PCT" hidden="1">"c1535"</x:definedName>
    <x:definedName name="IQ_INSIDER_3MTH_SOLD_PCT" hidden="1">"c1533"</x:definedName>
    <x:definedName name="IQ_INSIDER_6MTH_BOUGHT_PCT" hidden="1">"c1537"</x:definedName>
    <x:definedName name="IQ_INSIDER_6MTH_NET_PCT" hidden="1">"c1538"</x:definedName>
    <x:definedName name="IQ_INSIDER_6MTH_SOLD_PCT" hidden="1">"c1536"</x:definedName>
    <x:definedName name="IQ_INSIDER_OVER_TOTAL" hidden="1">"c1581"</x:definedName>
    <x:definedName name="IQ_INSIDER_OWNER" hidden="1">"c577"</x:definedName>
    <x:definedName name="IQ_INSIDER_PERCENT" hidden="1">"c578"</x:definedName>
    <x:definedName name="IQ_INSIDER_SHARES" hidden="1">"c579"</x:definedName>
    <x:definedName name="IQ_INSTITUTIONAL_OVER_TOTAL" hidden="1">"c1580"</x:definedName>
    <x:definedName name="IQ_INSTITUTIONAL_OWNER" hidden="1">"c580"</x:definedName>
    <x:definedName name="IQ_INSTITUTIONAL_PERCENT" hidden="1">"c581"</x:definedName>
    <x:definedName name="IQ_INSTITUTIONAL_SHARES" hidden="1">"c582"</x:definedName>
    <x:definedName name="IQ_INSUR_RECEIV" hidden="1">"c1600"</x:definedName>
    <x:definedName name="IQ_INT_BORROW" hidden="1">"c583"</x:definedName>
    <x:definedName name="IQ_INT_DEPOSITS" hidden="1">"c584"</x:definedName>
    <x:definedName name="IQ_INT_DIV_INC" hidden="1">"c585"</x:definedName>
    <x:definedName name="IQ_INT_EXP_BR" hidden="1">"c586"</x:definedName>
    <x:definedName name="IQ_INT_EXP_COVERAGE" hidden="1">"c587"</x:definedName>
    <x:definedName name="IQ_INT_EXP_FIN" hidden="1">"c588"</x:definedName>
    <x:definedName name="IQ_INT_EXP_INS" hidden="1">"c589"</x:definedName>
    <x:definedName name="IQ_INT_EXP_LTD" hidden="1">"c2086"</x:definedName>
    <x:definedName name="IQ_INT_EXP_REIT" hidden="1">"c590"</x:definedName>
    <x:definedName name="IQ_INT_EXP_TOTAL" hidden="1">"c591"</x:definedName>
    <x:definedName name="IQ_INT_EXP_UTI" hidden="1">"c592"</x:definedName>
    <x:definedName name="IQ_INT_INC_BR" hidden="1">"c593"</x:definedName>
    <x:definedName name="IQ_INT_INC_FIN" hidden="1">"c594"</x:definedName>
    <x:definedName name="IQ_INT_INC_INVEST" hidden="1">"c595"</x:definedName>
    <x:definedName name="IQ_INT_INC_LOANS" hidden="1">"c596"</x:definedName>
    <x:definedName name="IQ_INT_INC_REIT" hidden="1">"c597"</x:definedName>
    <x:definedName name="IQ_INT_INC_TOTAL" hidden="1">"c598"</x:definedName>
    <x:definedName name="IQ_INT_INC_UTI" hidden="1">"c599"</x:definedName>
    <x:definedName name="IQ_INT_INV_INC" hidden="1">"c600"</x:definedName>
    <x:definedName name="IQ_INT_INV_INC_REIT" hidden="1">"c601"</x:definedName>
    <x:definedName name="IQ_INT_INV_INC_UTI" hidden="1">"c602"</x:definedName>
    <x:definedName name="IQ_INT_ON_BORROWING_COVERAGE" hidden="1">"c603"</x:definedName>
    <x:definedName name="IQ_INT_RATE_SPREAD" hidden="1">"c604"</x:definedName>
    <x:definedName name="IQ_INTANGIBLES_NET" hidden="1">"c1407"</x:definedName>
    <x:definedName name="IQ_INTEREST_EXP" hidden="1">"c618"</x:definedName>
    <x:definedName name="IQ_INTEREST_EXP_NET" hidden="1">"c1450"</x:definedName>
    <x:definedName name="IQ_INTEREST_EXP_NON" hidden="1">"c1383"</x:definedName>
    <x:definedName name="IQ_INTEREST_EXP_SUPPL" hidden="1">"c1460"</x:definedName>
    <x:definedName name="IQ_INTEREST_INC" hidden="1">"c1393"</x:definedName>
    <x:definedName name="IQ_INTEREST_INC_NON" hidden="1">"c1384"</x:definedName>
    <x:definedName name="IQ_INTEREST_INVEST_INC" hidden="1">"c619"</x:definedName>
    <x:definedName name="IQ_INV_10YR_ANN_GROWTH" hidden="1">"c1930"</x:definedName>
    <x:definedName name="IQ_INV_1YR_ANN_GROWTH" hidden="1">"c1925"</x:definedName>
    <x:definedName name="IQ_INV_2YR_ANN_GROWTH" hidden="1">"c1926"</x:definedName>
    <x:definedName name="IQ_INV_3YR_ANN_GROWTH" hidden="1">"c1927"</x:definedName>
    <x:definedName name="IQ_INV_5YR_ANN_GROWTH" hidden="1">"c1928"</x:definedName>
    <x:definedName name="IQ_INV_7YR_ANN_GROWTH" hidden="1">"c1929"</x:definedName>
    <x:definedName name="IQ_INV_BANKING_FEE" hidden="1">"c620"</x:definedName>
    <x:definedName name="IQ_INV_METHOD" hidden="1">"c621"</x:definedName>
    <x:definedName name="IQ_INVENTORY" hidden="1">"c622"</x:definedName>
    <x:definedName name="IQ_INVENTORY_TURNS" hidden="1">"c623"</x:definedName>
    <x:definedName name="IQ_INVENTORY_UTI" hidden="1">"c624"</x:definedName>
    <x:definedName name="IQ_INVEST_DEBT" hidden="1">"c625"</x:definedName>
    <x:definedName name="IQ_INVEST_EQUITY_PREF" hidden="1">"c626"</x:definedName>
    <x:definedName name="IQ_INVEST_FHLB" hidden="1">"c627"</x:definedName>
    <x:definedName name="IQ_INVEST_LOANS_CF" hidden="1">"c628"</x:definedName>
    <x:definedName name="IQ_INVEST_LOANS_CF_BNK" hidden="1">"c629"</x:definedName>
    <x:definedName name="IQ_INVEST_LOANS_CF_BR" hidden="1">"c630"</x:definedName>
    <x:definedName name="IQ_INVEST_LOANS_CF_FIN" hidden="1">"c631"</x:definedName>
    <x:definedName name="IQ_INVEST_LOANS_CF_INS" hidden="1">"c632"</x:definedName>
    <x:definedName name="IQ_INVEST_LOANS_CF_REIT" hidden="1">"c633"</x:definedName>
    <x:definedName name="IQ_INVEST_LOANS_CF_UTI" hidden="1">"c634"</x:definedName>
    <x:definedName name="IQ_INVEST_REAL_ESTATE" hidden="1">"c635"</x:definedName>
    <x:definedName name="IQ_INVEST_SECURITY" hidden="1">"c636"</x:definedName>
    <x:definedName name="IQ_INVEST_SECURITY_CF" hidden="1">"c637"</x:definedName>
    <x:definedName name="IQ_INVEST_SECURITY_CF_BNK" hidden="1">"c638"</x:definedName>
    <x:definedName name="IQ_INVEST_SECURITY_CF_BR" hidden="1">"c639"</x:definedName>
    <x:definedName name="IQ_INVEST_SECURITY_CF_FIN" hidden="1">"c640"</x:definedName>
    <x:definedName name="IQ_INVEST_SECURITY_CF_INS" hidden="1">"c641"</x:definedName>
    <x:definedName name="IQ_INVEST_SECURITY_CF_REIT" hidden="1">"c642"</x:definedName>
    <x:definedName name="IQ_INVEST_SECURITY_CF_UTI" hidden="1">"c643"</x:definedName>
    <x:definedName name="IQ_IPRD" hidden="1">"c644"</x:definedName>
    <x:definedName name="IQ_ISS_DEBT_NET" hidden="1">"c1391"</x:definedName>
    <x:definedName name="IQ_ISS_STOCK_NET" hidden="1">"c1601"</x:definedName>
    <x:definedName name="IQ_ISSUE_CURRENCY" hidden="1">"c2156"</x:definedName>
    <x:definedName name="IQ_ISSUE_NAME" hidden="1">"c2142"</x:definedName>
    <x:definedName name="IQ_ISSUER" hidden="1">"c2143"</x:definedName>
    <x:definedName name="IQ_ISSUER_PARENT" hidden="1">"c2144"</x:definedName>
    <x:definedName name="IQ_LAND" hidden="1">"c645"</x:definedName>
    <x:definedName name="IQ_LAST_PMT_DATE" hidden="1">"c2188"</x:definedName>
    <x:definedName name="IQ_LAST_SPLIT_DATE" hidden="1">"c2095"</x:definedName>
    <x:definedName name="IQ_LAST_SPLIT_FACTOR" hidden="1">"c2093"</x:definedName>
    <x:definedName name="IQ_LASTSALEPRICE" hidden="1">"c646"</x:definedName>
    <x:definedName name="IQ_LASTSALEPRICE_DATE" hidden="1">"c2109"</x:definedName>
    <x:definedName name="IQ_LATESTK" hidden="1">1000</x:definedName>
    <x:definedName name="IQ_LATESTQ" hidden="1">500</x:definedName>
    <x:definedName name="IQ_LEGAL_SETTLE" hidden="1">"c647"</x:definedName>
    <x:definedName name="IQ_LEGAL_SETTLE_BNK" hidden="1">"c648"</x:definedName>
    <x:definedName name="IQ_LEGAL_SETTLE_BR" hidden="1">"c649"</x:definedName>
    <x:definedName name="IQ_LEGAL_SETTLE_FIN" hidden="1">"c650"</x:definedName>
    <x:definedName name="IQ_LEGAL_SETTLE_INS" hidden="1">"c651"</x:definedName>
    <x:definedName name="IQ_LEGAL_SETTLE_REIT" hidden="1">"c652"</x:definedName>
    <x:definedName name="IQ_LEGAL_SETTLE_UTI" hidden="1">"c653"</x:definedName>
    <x:definedName name="IQ_LEVERAGE_RATIO" hidden="1">"c654"</x:definedName>
    <x:definedName name="IQ_LEVERED_FCF" hidden="1">"c1907"</x:definedName>
    <x:definedName name="IQ_LFCF_10YR_ANN_GROWTH" hidden="1">"c1942"</x:definedName>
    <x:definedName name="IQ_LFCF_1YR_ANN_GROWTH" hidden="1">"c1937"</x:definedName>
    <x:definedName name="IQ_LFCF_2YR_ANN_GROWTH" hidden="1">"c1938"</x:definedName>
    <x:definedName name="IQ_LFCF_3YR_ANN_GROWTH" hidden="1">"c1939"</x:definedName>
    <x:definedName name="IQ_LFCF_5YR_ANN_GROWTH" hidden="1">"c1940"</x:definedName>
    <x:definedName name="IQ_LFCF_7YR_ANN_GROWTH" hidden="1">"c1941"</x:definedName>
    <x:definedName name="IQ_LFCF_MARGIN" hidden="1">"c1961"</x:definedName>
    <x:definedName name="IQ_LICENSED_POPS" hidden="1">"c2123"</x:definedName>
    <x:definedName name="IQ_LIFOR" hidden="1">"c655"</x:definedName>
    <x:definedName name="IQ_LL" hidden="1">"c656"</x:definedName>
    <x:definedName name="IQ_LOAN_LEASE_RECEIV" hidden="1">"c657"</x:definedName>
    <x:definedName name="IQ_LOAN_LOSS" hidden="1">"c1386"</x:definedName>
    <x:definedName name="IQ_LOAN_SERVICE_REV" hidden="1">"c658"</x:definedName>
    <x:definedName name="IQ_LOANS_CF" hidden="1">"c659"</x:definedName>
    <x:definedName name="IQ_LOANS_CF_BNK" hidden="1">"c660"</x:definedName>
    <x:definedName name="IQ_LOANS_CF_BR" hidden="1">"c661"</x:definedName>
    <x:definedName name="IQ_LOANS_CF_FIN" hidden="1">"c662"</x:definedName>
    <x:definedName name="IQ_LOANS_CF_INS" hidden="1">"c663"</x:definedName>
    <x:definedName name="IQ_LOANS_CF_REIT" hidden="1">"c664"</x:definedName>
    <x:definedName name="IQ_LOANS_CF_UTI" hidden="1">"c665"</x:definedName>
    <x:definedName name="IQ_LOANS_FOR_SALE" hidden="1">"c666"</x:definedName>
    <x:definedName name="IQ_LOANS_PAST_DUE" hidden="1">"c667"</x:definedName>
    <x:definedName name="IQ_LOANS_RECEIV_CURRENT" hidden="1">"c668"</x:definedName>
    <x:definedName name="IQ_LOANS_RECEIV_LT" hidden="1">"c669"</x:definedName>
    <x:definedName name="IQ_LOANS_RECEIV_LT_UTI" hidden="1">"c670"</x:definedName>
    <x:definedName name="IQ_LONG_TERM_DEBT" hidden="1">"c1387"</x:definedName>
    <x:definedName name="IQ_LONG_TERM_DEBT_OVER_TOTAL_CAP" hidden="1">"c1388"</x:definedName>
    <x:definedName name="IQ_LONG_TERM_GROWTH" hidden="1">"c671"</x:definedName>
    <x:definedName name="IQ_LONG_TERM_INV" hidden="1">"c1389"</x:definedName>
    <x:definedName name="IQ_LOSS_LOSS_EXP" hidden="1">"c672"</x:definedName>
    <x:definedName name="IQ_LOWPRICE" hidden="1">"c673"</x:definedName>
    <x:definedName name="IQ_LT_DEBT" hidden="1">"c674"</x:definedName>
    <x:definedName name="IQ_LT_DEBT_BNK" hidden="1">"c675"</x:definedName>
    <x:definedName name="IQ_LT_DEBT_BR" hidden="1">"c676"</x:definedName>
    <x:definedName name="IQ_LT_DEBT_CAPITAL" hidden="1">"c677"</x:definedName>
    <x:definedName name="IQ_LT_DEBT_EQUITY" hidden="1">"c678"</x:definedName>
    <x:definedName name="IQ_LT_DEBT_FIN" hidden="1">"c679"</x:definedName>
    <x:definedName name="IQ_LT_DEBT_INS" hidden="1">"c680"</x:definedName>
    <x:definedName name="IQ_LT_DEBT_ISSUED" hidden="1">"c681"</x:definedName>
    <x:definedName name="IQ_LT_DEBT_ISSUED_BNK" hidden="1">"c682"</x:definedName>
    <x:definedName name="IQ_LT_DEBT_ISSUED_BR" hidden="1">"c683"</x:definedName>
    <x:definedName name="IQ_LT_DEBT_ISSUED_FIN" hidden="1">"c684"</x:definedName>
    <x:definedName name="IQ_LT_DEBT_ISSUED_INS" hidden="1">"c685"</x:definedName>
    <x:definedName name="IQ_LT_DEBT_ISSUED_REIT" hidden="1">"c686"</x:definedName>
    <x:definedName name="IQ_LT_DEBT_ISSUED_UTI" hidden="1">"c687"</x:definedName>
    <x:definedName name="IQ_LT_DEBT_REIT" hidden="1">"c688"</x:definedName>
    <x:definedName name="IQ_LT_DEBT_REPAID" hidden="1">"c689"</x:definedName>
    <x:definedName name="IQ_LT_DEBT_REPAID_BNK" hidden="1">"c690"</x:definedName>
    <x:definedName name="IQ_LT_DEBT_REPAID_BR" hidden="1">"c691"</x:definedName>
    <x:definedName name="IQ_LT_DEBT_REPAID_FIN" hidden="1">"c692"</x:definedName>
    <x:definedName name="IQ_LT_DEBT_REPAID_INS" hidden="1">"c693"</x:definedName>
    <x:definedName name="IQ_LT_DEBT_REPAID_REIT" hidden="1">"c694"</x:definedName>
    <x:definedName name="IQ_LT_DEBT_REPAID_UTI" hidden="1">"c695"</x:definedName>
    <x:definedName name="IQ_LT_DEBT_UTI" hidden="1">"c696"</x:definedName>
    <x:definedName name="IQ_LT_INVEST" hidden="1">"c697"</x:definedName>
    <x:definedName name="IQ_LT_INVEST_BR" hidden="1">"c698"</x:definedName>
    <x:definedName name="IQ_LT_INVEST_FIN" hidden="1">"c699"</x:definedName>
    <x:definedName name="IQ_LT_INVEST_REIT" hidden="1">"c700"</x:definedName>
    <x:definedName name="IQ_LT_INVEST_UTI" hidden="1">"c701"</x:definedName>
    <x:definedName name="IQ_LT_NOTE_RECEIV" hidden="1">"c1602"</x:definedName>
    <x:definedName name="IQ_LTD_DUE_AFTER_FIVE" hidden="1">"c704"</x:definedName>
    <x:definedName name="IQ_LTD_DUE_CY" hidden="1">"c705"</x:definedName>
    <x:definedName name="IQ_LTD_DUE_CY1" hidden="1">"c706"</x:definedName>
    <x:definedName name="IQ_LTD_DUE_CY2" hidden="1">"c707"</x:definedName>
    <x:definedName name="IQ_LTD_DUE_CY3" hidden="1">"c708"</x:definedName>
    <x:definedName name="IQ_LTD_DUE_CY4" hidden="1">"c709"</x:definedName>
    <x:definedName name="IQ_LTD_DUE_NEXT_FIVE" hidden="1">"c710"</x:definedName>
    <x:definedName name="IQ_LTM" hidden="1">2000</x:definedName>
    <x:definedName name="IQ_LTM_REVENUE_OVER_EMPLOYEES" hidden="1">"c1437"</x:definedName>
    <x:definedName name="IQ_MACHINERY" hidden="1">"c711"</x:definedName>
    <x:definedName name="IQ_MAINT_REPAIR" hidden="1">"c2087"</x:definedName>
    <x:definedName name="IQ_MARKET_CAP_LFCF" hidden="1">"c2209"</x:definedName>
    <x:definedName name="IQ_MARKETCAP" hidden="1">"c712"</x:definedName>
    <x:definedName name="IQ_MARKETING" hidden="1">"c2239"</x:definedName>
    <x:definedName name="IQ_MATURITY_DATE" hidden="1">"c2146"</x:definedName>
    <x:definedName name="IQ_MERGER" hidden="1">"c713"</x:definedName>
    <x:definedName name="IQ_MERGER_BNK" hidden="1">"c714"</x:definedName>
    <x:definedName name="IQ_MERGER_BR" hidden="1">"c715"</x:definedName>
    <x:definedName name="IQ_MERGER_FIN" hidden="1">"c716"</x:definedName>
    <x:definedName name="IQ_MERGER_INS" hidden="1">"c717"</x:definedName>
    <x:definedName name="IQ_MERGER_REIT" hidden="1">"c718"</x:definedName>
    <x:definedName name="IQ_MERGER_RESTRUCTURE" hidden="1">"c719"</x:definedName>
    <x:definedName name="IQ_MERGER_RESTRUCTURE_BNK" hidden="1">"c720"</x:definedName>
    <x:definedName name="IQ_MERGER_RESTRUCTURE_BR" hidden="1">"c721"</x:definedName>
    <x:definedName name="IQ_MERGER_RESTRUCTURE_FIN" hidden="1">"c722"</x:definedName>
    <x:definedName name="IQ_MERGER_RESTRUCTURE_INS" hidden="1">"c723"</x:definedName>
    <x:definedName name="IQ_MERGER_RESTRUCTURE_REIT" hidden="1">"c724"</x:definedName>
    <x:definedName name="IQ_MERGER_RESTRUCTURE_UTI" hidden="1">"c725"</x:definedName>
    <x:definedName name="IQ_MERGER_UTI" hidden="1">"c726"</x:definedName>
    <x:definedName name="IQ_MINORITY_INTEREST" hidden="1">"c727"</x:definedName>
    <x:definedName name="IQ_MINORITY_INTEREST_BNK" hidden="1">"c728"</x:definedName>
    <x:definedName name="IQ_MINORITY_INTEREST_BR" hidden="1">"c729"</x:definedName>
    <x:definedName name="IQ_MINORITY_INTEREST_CF" hidden="1">"c730"</x:definedName>
    <x:definedName name="IQ_MINORITY_INTEREST_FIN" hidden="1">"c731"</x:definedName>
    <x:definedName name="IQ_MINORITY_INTEREST_INS" hidden="1">"c732"</x:definedName>
    <x:definedName name="IQ_MINORITY_INTEREST_IS" hidden="1">"c733"</x:definedName>
    <x:definedName name="IQ_MINORITY_INTEREST_REIT" hidden="1">"c734"</x:definedName>
    <x:definedName name="IQ_MINORITY_INTEREST_TOTAL" hidden="1">"c1905"</x:definedName>
    <x:definedName name="IQ_MINORITY_INTEREST_UTI" hidden="1">"c735"</x:definedName>
    <x:definedName name="IQ_MISC_ADJUST_CF" hidden="1">"c736"</x:definedName>
    <x:definedName name="IQ_MISC_EARN_ADJ" hidden="1">"c1603"</x:definedName>
    <x:definedName name="IQ_MKTCAP_EBT_EXCL" hidden="1">"c737"</x:definedName>
    <x:definedName name="IQ_MKTCAP_EBT_EXCL_AVG" hidden="1">"c738"</x:definedName>
    <x:definedName name="IQ_MKTCAP_EBT_INCL_AVG" hidden="1">"c739"</x:definedName>
    <x:definedName name="IQ_MKTCAP_TOTAL_REV" hidden="1">"c740"</x:definedName>
    <x:definedName name="IQ_MKTCAP_TOTAL_REV_AVG" hidden="1">"c741"</x:definedName>
    <x:definedName name="IQ_MKTCAP_TOTAL_REV_FWD" hidden="1">"c742"</x:definedName>
    <x:definedName name="IQ_MM_ACCOUNT" hidden="1">"c743"</x:definedName>
    <x:definedName name="IQ_MORT_BANK_ACT" hidden="1">"c744"</x:definedName>
    <x:definedName name="IQ_MORT_BANKING_FEE" hidden="1">"c745"</x:definedName>
    <x:definedName name="IQ_MORT_INT_INC" hidden="1">"c746"</x:definedName>
    <x:definedName name="IQ_MORT_LOANS" hidden="1">"c747"</x:definedName>
    <x:definedName name="IQ_MORT_SECURITY" hidden="1">"c748"</x:definedName>
    <x:definedName name="IQ_MORTGAGE_SERV_RIGHTS" hidden="1">"c2242"</x:definedName>
    <x:definedName name="IQ_NET_CHANGE" hidden="1">"c749"</x:definedName>
    <x:definedName name="IQ_NET_DEBT" hidden="1">"c1584"</x:definedName>
    <x:definedName name="IQ_NET_DEBT_EBITDA" hidden="1">"c750"</x:definedName>
    <x:definedName name="IQ_NET_DEBT_ISSUED" hidden="1">"c751"</x:definedName>
    <x:definedName name="IQ_NET_DEBT_ISSUED_BNK" hidden="1">"c752"</x:definedName>
    <x:definedName name="IQ_NET_DEBT_ISSUED_BR" hidden="1">"c753"</x:definedName>
    <x:definedName name="IQ_NET_DEBT_ISSUED_FIN" hidden="1">"c754"</x:definedName>
    <x:definedName name="IQ_NET_DEBT_ISSUED_INS" hidden="1">"c755"</x:definedName>
    <x:definedName name="IQ_NET_DEBT_ISSUED_REIT" hidden="1">"c756"</x:definedName>
    <x:definedName name="IQ_NET_DEBT_ISSUED_UTI" hidden="1">"c757"</x:definedName>
    <x:definedName name="IQ_NET_INC" hidden="1">"c1394"</x:definedName>
    <x:definedName name="IQ_NET_INC_BEFORE" hidden="1">"c1368"</x:definedName>
    <x:definedName name="IQ_NET_INC_CF" hidden="1">"c1397"</x:definedName>
    <x:definedName name="IQ_NET_INC_MARGIN" hidden="1">"c1398"</x:definedName>
    <x:definedName name="IQ_NET_INT_INC_10YR_ANN_GROWTH" hidden="1">"c758"</x:definedName>
    <x:definedName name="IQ_NET_INT_INC_1YR_ANN_GROWTH" hidden="1">"c759"</x:definedName>
    <x:definedName name="IQ_NET_INT_INC_2YR_ANN_GROWTH" hidden="1">"c760"</x:definedName>
    <x:definedName name="IQ_NET_INT_INC_3YR_ANN_GROWTH" hidden="1">"c761"</x:definedName>
    <x:definedName name="IQ_NET_INT_INC_5YR_ANN_GROWTH" hidden="1">"c762"</x:definedName>
    <x:definedName name="IQ_NET_INT_INC_7YR_ANN_GROWTH" hidden="1">"c763"</x:definedName>
    <x:definedName name="IQ_NET_INT_INC_BNK" hidden="1">"c764"</x:definedName>
    <x:definedName name="IQ_NET_INT_INC_BR" hidden="1">"c765"</x:definedName>
    <x:definedName name="IQ_NET_INT_INC_FIN" hidden="1">"c766"</x:definedName>
    <x:definedName name="IQ_NET_INT_INC_TOTAL_REV" hidden="1">"c767"</x:definedName>
    <x:definedName name="IQ_NET_INT_MARGIN" hidden="1">"c768"</x:definedName>
    <x:definedName name="IQ_NET_INTEREST_EXP" hidden="1">"c769"</x:definedName>
    <x:definedName name="IQ_NET_INTEREST_EXP_REIT" hidden="1">"c770"</x:definedName>
    <x:definedName name="IQ_NET_INTEREST_EXP_UTI" hidden="1">"c771"</x:definedName>
    <x:definedName name="IQ_NET_INTEREST_INC" hidden="1">"c1392"</x:definedName>
    <x:definedName name="IQ_NET_INTEREST_INC_AFTER_LL" hidden="1">"c1604"</x:definedName>
    <x:definedName name="IQ_NET_LOANS" hidden="1">"c772"</x:definedName>
    <x:definedName name="IQ_NET_LOANS_10YR_ANN_GROWTH" hidden="1">"c773"</x:definedName>
    <x:definedName name="IQ_NET_LOANS_1YR_ANN_GROWTH" hidden="1">"c774"</x:definedName>
    <x:definedName name="IQ_NET_LOANS_2YR_ANN_GROWTH" hidden="1">"c775"</x:definedName>
    <x:definedName name="IQ_NET_LOANS_3YR_ANN_GROWTH" hidden="1">"c776"</x:definedName>
    <x:definedName name="IQ_NET_LOANS_5YR_ANN_GROWTH" hidden="1">"c777"</x:definedName>
    <x:definedName name="IQ_NET_LOANS_7YR_ANN_GROWTH" hidden="1">"c778"</x:definedName>
    <x:definedName name="IQ_NET_LOANS_TOTAL_DEPOSITS" hidden="1">"c779"</x:definedName>
    <x:definedName name="IQ_NET_RENTAL_EXP_FN" hidden="1">"c780"</x:definedName>
    <x:definedName name="IQ_NEXT_CALL_DATE" hidden="1">"c2198"</x:definedName>
    <x:definedName name="IQ_NEXT_CALL_PRICE" hidden="1">"c2199"</x:definedName>
    <x:definedName name="IQ_NEXT_INT_DATE" hidden="1">"c2187"</x:definedName>
    <x:definedName name="IQ_NEXT_PUT_DATE" hidden="1">"c2200"</x:definedName>
    <x:definedName name="IQ_NEXT_PUT_PRICE" hidden="1">"c2201"</x:definedName>
    <x:definedName name="IQ_NI" hidden="1">"c781"</x:definedName>
    <x:definedName name="IQ_NI_10YR_ANN_GROWTH" hidden="1">"c782"</x:definedName>
    <x:definedName name="IQ_NI_1YR_ANN_GROWTH" hidden="1">"c783"</x:definedName>
    <x:definedName name="IQ_NI_2YR_ANN_GROWTH" hidden="1">"c784"</x:definedName>
    <x:definedName name="IQ_NI_3YR_ANN_GROWTH" hidden="1">"c785"</x:definedName>
    <x:definedName name="IQ_NI_5YR_ANN_GROWTH" hidden="1">"c786"</x:definedName>
    <x:definedName name="IQ_NI_7YR_ANN_GROWTH" hidden="1">"c787"</x:definedName>
    <x:definedName name="IQ_NI_AFTER_CAPITALIZED" hidden="1">"c788"</x:definedName>
    <x:definedName name="IQ_NI_AVAIL_EXCL" hidden="1">"c789"</x:definedName>
    <x:definedName name="IQ_NI_AVAIL_EXCL_MARGIN" hidden="1">"c790"</x:definedName>
    <x:definedName name="IQ_NI_AVAIL_INCL" hidden="1">"c791"</x:definedName>
    <x:definedName name="IQ_NI_BEFORE_CAPITALIZED" hidden="1">"c792"</x:definedName>
    <x:definedName name="IQ_NI_CF" hidden="1">"c793"</x:definedName>
    <x:definedName name="IQ_NI_MARGIN" hidden="1">"c794"</x:definedName>
    <x:definedName name="IQ_NI_NORM" hidden="1">"c1901"</x:definedName>
    <x:definedName name="IQ_NI_NORM_10YR_ANN_GROWTH" hidden="1">"c1960"</x:definedName>
    <x:definedName name="IQ_NI_NORM_1YR_ANN_GROWTH" hidden="1">"c1955"</x:definedName>
    <x:definedName name="IQ_NI_NORM_2YR_ANN_GROWTH" hidden="1">"c1956"</x:definedName>
    <x:definedName name="IQ_NI_NORM_3YR_ANN_GROWTH" hidden="1">"c1957"</x:definedName>
    <x:definedName name="IQ_NI_NORM_5YR_ANN_GROWTH" hidden="1">"c1958"</x:definedName>
    <x:definedName name="IQ_NI_NORM_7YR_ANN_GROWTH" hidden="1">"c1959"</x:definedName>
    <x:definedName name="IQ_NI_NORM_MARGIN" hidden="1">"c1964"</x:definedName>
    <x:definedName name="IQ_NI_SFAS" hidden="1">"c795"</x:definedName>
    <x:definedName name="IQ_NON_ACCRUAL_LOANS" hidden="1">"c796"</x:definedName>
    <x:definedName name="IQ_NON_CASH" hidden="1">"c1399"</x:definedName>
    <x:definedName name="IQ_NON_CASH_ITEMS" hidden="1">"c797"</x:definedName>
    <x:definedName name="IQ_NON_INS_EXP" hidden="1">"c798"</x:definedName>
    <x:definedName name="IQ_NON_INS_REV" hidden="1">"c799"</x:definedName>
    <x:definedName name="IQ_NON_INT_BEAR_CD" hidden="1">"c800"</x:definedName>
    <x:definedName name="IQ_NON_INT_EXP" hidden="1">"c801"</x:definedName>
    <x:definedName name="IQ_NON_INT_INC" hidden="1">"c802"</x:definedName>
    <x:definedName name="IQ_NON_INT_INC_10YR_ANN_GROWTH" hidden="1">"c803"</x:definedName>
    <x:definedName name="IQ_NON_INT_INC_1YR_ANN_GROWTH" hidden="1">"c804"</x:definedName>
    <x:definedName name="IQ_NON_INT_INC_2YR_ANN_GROWTH" hidden="1">"c805"</x:definedName>
    <x:definedName name="IQ_NON_INT_INC_3YR_ANN_GROWTH" hidden="1">"c806"</x:definedName>
    <x:definedName name="IQ_NON_INT_INC_5YR_ANN_GROWTH" hidden="1">"c807"</x:definedName>
    <x:definedName name="IQ_NON_INT_INC_7YR_ANN_GROWTH" hidden="1">"c808"</x:definedName>
    <x:definedName name="IQ_NON_INTEREST_EXP" hidden="1">"c1400"</x:definedName>
    <x:definedName name="IQ_NON_INTEREST_INC" hidden="1">"c1401"</x:definedName>
    <x:definedName name="IQ_NON_OPER_EXP" hidden="1">"c809"</x:definedName>
    <x:definedName name="IQ_NON_OPER_INC" hidden="1">"c810"</x:definedName>
    <x:definedName name="IQ_NON_PERF_ASSETS_10YR_ANN_GROWTH" hidden="1">"c811"</x:definedName>
    <x:definedName name="IQ_NON_PERF_ASSETS_1YR_ANN_GROWTH" hidden="1">"c812"</x:definedName>
    <x:definedName name="IQ_NON_PERF_ASSETS_2YR_ANN_GROWTH" hidden="1">"c813"</x:definedName>
    <x:definedName name="IQ_NON_PERF_ASSETS_3YR_ANN_GROWTH" hidden="1">"c814"</x:definedName>
    <x:definedName name="IQ_NON_PERF_ASSETS_5YR_ANN_GROWTH" hidden="1">"c815"</x:definedName>
    <x:definedName name="IQ_NON_PERF_ASSETS_7YR_ANN_GROWTH" hidden="1">"c816"</x:definedName>
    <x:definedName name="IQ_NON_PERF_ASSETS_TOTAL_ASSETS" hidden="1">"c817"</x:definedName>
    <x:definedName name="IQ_NON_PERF_LOANS_10YR_ANN_GROWTH" hidden="1">"c818"</x:definedName>
    <x:definedName name="IQ_NON_PERF_LOANS_1YR_ANN_GROWTH" hidden="1">"c819"</x:definedName>
    <x:definedName name="IQ_NON_PERF_LOANS_2YR_ANN_GROWTH" hidden="1">"c820"</x:definedName>
    <x:definedName name="IQ_NON_PERF_LOANS_3YR_ANN_GROWTH" hidden="1">"c821"</x:definedName>
    <x:definedName name="IQ_NON_PERF_LOANS_5YR_ANN_GROWTH" hidden="1">"c822"</x:definedName>
    <x:definedName name="IQ_NON_PERF_LOANS_7YR_ANN_GROWTH" hidden="1">"c823"</x:definedName>
    <x:definedName name="IQ_NON_PERF_LOANS_TOTAL_ASSETS" hidden="1">"c824"</x:definedName>
    <x:definedName name="IQ_NON_PERF_LOANS_TOTAL_LOANS" hidden="1">"c825"</x:definedName>
    <x:definedName name="IQ_NON_PERFORMING_ASSETS" hidden="1">"c826"</x:definedName>
    <x:definedName name="IQ_NON_PERFORMING_LOANS" hidden="1">"c827"</x:definedName>
    <x:definedName name="IQ_NONUTIL_REV" hidden="1">"c2089"</x:definedName>
    <x:definedName name="IQ_NORMAL_INC_AFTER" hidden="1">"c1605"</x:definedName>
    <x:definedName name="IQ_NORMAL_INC_AVAIL" hidden="1">"c1606"</x:definedName>
    <x:definedName name="IQ_NORMAL_INC_BEFORE" hidden="1">"c1607"</x:definedName>
    <x:definedName name="IQ_NOTES_PAY" hidden="1">"c1423"</x:definedName>
    <x:definedName name="IQ_NOW_ACCOUNT" hidden="1">"c828"</x:definedName>
    <x:definedName name="IQ_NPPE" hidden="1">"c829"</x:definedName>
    <x:definedName name="IQ_NPPE_10YR_ANN_GROWTH" hidden="1">"c830"</x:definedName>
    <x:definedName name="IQ_NPPE_1YR_ANN_GROWTH" hidden="1">"c831"</x:definedName>
    <x:definedName name="IQ_NPPE_2YR_ANN_GROWTH" hidden="1">"c832"</x:definedName>
    <x:definedName name="IQ_NPPE_3YR_ANN_GROWTH" hidden="1">"c833"</x:definedName>
    <x:definedName name="IQ_NPPE_5YR_ANN_GROWTH" hidden="1">"c834"</x:definedName>
    <x:definedName name="IQ_NPPE_7YR_ANN_GROWTH" hidden="1">"c835"</x:definedName>
    <x:definedName name="IQ_NTM" hidden="1">6000</x:definedName>
    <x:definedName name="IQ_NUKE" hidden="1">"c836"</x:definedName>
    <x:definedName name="IQ_NUKE_CF" hidden="1">"c837"</x:definedName>
    <x:definedName name="IQ_NUKE_CONTR" hidden="1">"c838"</x:definedName>
    <x:definedName name="IQ_NUM_BRANCHES" hidden="1">"c2088"</x:definedName>
    <x:definedName name="IQ_NUMBER_ADRHOLDERS" hidden="1">"c1970"</x:definedName>
    <x:definedName name="IQ_NUMBER_DAYS" hidden="1">"c1904"</x:definedName>
    <x:definedName name="IQ_NUMBER_SHAREHOLDERS" hidden="1">"c1967"</x:definedName>
    <x:definedName name="IQ_NUMBER_SHAREHOLDERS_CLASSA" hidden="1">"c1968"</x:definedName>
    <x:definedName name="IQ_NUMBER_SHAREHOLDERS_OTHER" hidden="1">"c1969"</x:definedName>
    <x:definedName name="IQ_OCCUPY_EXP" hidden="1">"c839"</x:definedName>
    <x:definedName name="IQ_OFFER_AMOUNT" hidden="1">"c2152"</x:definedName>
    <x:definedName name="IQ_OFFER_COUPON" hidden="1">"c2147"</x:definedName>
    <x:definedName name="IQ_OFFER_COUPON_TYPE" hidden="1">"c2148"</x:definedName>
    <x:definedName name="IQ_OFFER_DATE" hidden="1">"c2149"</x:definedName>
    <x:definedName name="IQ_OFFER_PRICE" hidden="1">"c2150"</x:definedName>
    <x:definedName name="IQ_OFFER_YIELD" hidden="1">"c2151"</x:definedName>
    <x:definedName name="IQ_OG_10DISC" hidden="1">"c1998"</x:definedName>
    <x:definedName name="IQ_OG_10DISC_GAS" hidden="1">"c2018"</x:definedName>
    <x:definedName name="IQ_OG_10DISC_OIL" hidden="1">"c2008"</x:definedName>
    <x:definedName name="IQ_OG_ACQ_COST_PROVED" hidden="1">"c1975"</x:definedName>
    <x:definedName name="IQ_OG_ACQ_COST_PROVED_GAS" hidden="1">"c1987"</x:definedName>
    <x:definedName name="IQ_OG_ACQ_COST_PROVED_OIL" hidden="1">"c1981"</x:definedName>
    <x:definedName name="IQ_OG_ACQ_COST_UNPROVED" hidden="1">"c1976"</x:definedName>
    <x:definedName name="IQ_OG_ACQ_COST_UNPROVED_GAS" hidden="1">"c1988"</x:definedName>
    <x:definedName name="IQ_OG_ACQ_COST_UNPROVED_OIL" hidden="1">"c1982"</x:definedName>
    <x:definedName name="IQ_OG_CLOSE_BALANCE_GAS" hidden="1">"c2049"</x:definedName>
    <x:definedName name="IQ_OG_CLOSE_BALANCE_OIL" hidden="1">"c2037"</x:definedName>
    <x:definedName name="IQ_OG_DCF_BEFORE_TAXES" hidden="1">"c2023"</x:definedName>
    <x:definedName name="IQ_OG_DCF_BEFORE_TAXES_GAS" hidden="1">"c2025"</x:definedName>
    <x:definedName name="IQ_OG_DCF_BEFORE_TAXES_OIL" hidden="1">"c2024"</x:definedName>
    <x:definedName name="IQ_OG_DEVELOPED_RESERVES_GAS" hidden="1">"c2053"</x:definedName>
    <x:definedName name="IQ_OG_DEVELOPED_RESERVES_OIL" hidden="1">"c2054"</x:definedName>
    <x:definedName name="IQ_OG_DEVELOPMENT_COSTS" hidden="1">"c1978"</x:definedName>
    <x:definedName name="IQ_OG_DEVELOPMENT_COSTS_GAS" hidden="1">"c1990"</x:definedName>
    <x:definedName name="IQ_OG_DEVELOPMENT_COSTS_OIL" hidden="1">"c1984"</x:definedName>
    <x:definedName name="IQ_OG_EQUITY_DCF" hidden="1">"c2002"</x:definedName>
    <x:definedName name="IQ_OG_EQUITY_DCF_GAS" hidden="1">"c2022"</x:definedName>
    <x:definedName name="IQ_OG_EQUITY_DCF_OIL" hidden="1">"c2012"</x:definedName>
    <x:definedName name="IQ_OG_EQUTY_RESERVES_GAS" hidden="1">"c2050"</x:definedName>
    <x:definedName name="IQ_OG_EQUTY_RESERVES_OIL" hidden="1">"c2038"</x:definedName>
    <x:definedName name="IQ_OG_EXPLORATION_COSTS" hidden="1">"c1977"</x:definedName>
    <x:definedName name="IQ_OG_EXPLORATION_COSTS_GAS" hidden="1">"c1989"</x:definedName>
    <x:definedName name="IQ_OG_EXPLORATION_COSTS_OIL" hidden="1">"c1983"</x:definedName>
    <x:definedName name="IQ_OG_EXT_DISC_GAS" hidden="1">"c2043"</x:definedName>
    <x:definedName name="IQ_OG_EXT_DISC_OIL" hidden="1">"c2031"</x:definedName>
    <x:definedName name="IQ_OG_FUTURE_CASH_INFLOWS" hidden="1">"c1993"</x:definedName>
    <x:definedName name="IQ_OG_FUTURE_CASH_INFLOWS_GAS" hidden="1">"c2013"</x:definedName>
    <x:definedName name="IQ_OG_FUTURE_CASH_INFLOWS_OIL" hidden="1">"c2003"</x:definedName>
    <x:definedName name="IQ_OG_FUTURE_DEVELOPMENT_COSTS" hidden="1">"c1995"</x:definedName>
    <x:definedName name="IQ_OG_FUTURE_DEVELOPMENT_COSTS_GAS" hidden="1">"c2015"</x:definedName>
    <x:definedName name="IQ_OG_FUTURE_DEVELOPMENT_COSTS_OIL" hidden="1">"c2005"</x:definedName>
    <x:definedName name="IQ_OG_FUTURE_INC_TAXES" hidden="1">"c1997"</x:definedName>
    <x:definedName name="IQ_OG_FUTURE_INC_TAXES_GAS" hidden="1">"c2017"</x:definedName>
    <x:definedName name="IQ_OG_FUTURE_INC_TAXES_OIL" hidden="1">"c2007"</x:definedName>
    <x:definedName name="IQ_OG_FUTURE_PRODUCTION_COSTS" hidden="1">"c1994"</x:definedName>
    <x:definedName name="IQ_OG_FUTURE_PRODUCTION_COSTS_GAS" hidden="1">"c2014"</x:definedName>
    <x:definedName name="IQ_OG_FUTURE_PRODUCTION_COSTS_OIL" hidden="1">"c2004"</x:definedName>
    <x:definedName name="IQ_OG_GAS_PRICE_HEDGED" hidden="1">"c2056"</x:definedName>
    <x:definedName name="IQ_OG_GAS_PRICE_UNHEDGED" hidden="1">"c2058"</x:definedName>
    <x:definedName name="IQ_OG_IMPROVED_RECOVERY_GAS" hidden="1">"c2044"</x:definedName>
    <x:definedName name="IQ_OG_IMPROVED_RECOVERY_OIL" hidden="1">"c2032"</x:definedName>
    <x:definedName name="IQ_OG_LIQUID_GAS_PRICE_HEDGED" hidden="1">"c2233"</x:definedName>
    <x:definedName name="IQ_OG_LIQUID_GAS_PRICE_UNHEDGED" hidden="1">"c2234"</x:definedName>
    <x:definedName name="IQ_OG_NET_FUTURE_CASH_FLOWS" hidden="1">"c1996"</x:definedName>
    <x:definedName name="IQ_OG_NET_FUTURE_CASH_FLOWS_GAS" hidden="1">"c2016"</x:definedName>
    <x:definedName name="IQ_OG_NET_FUTURE_CASH_FLOWS_OIL" hidden="1">"c2006"</x:definedName>
    <x:definedName name="IQ_OG_OIL_PRICE_HEDGED" hidden="1">"c2055"</x:definedName>
    <x:definedName name="IQ_OG_OIL_PRICE_UNHEDGED" hidden="1">"c2057"</x:definedName>
    <x:definedName name="IQ_OG_OPEN_BALANCE_GAS" hidden="1">"c2041"</x:definedName>
    <x:definedName name="IQ_OG_OPEN_BALANCE_OIL" hidden="1">"c2029"</x:definedName>
    <x:definedName name="IQ_OG_OTHER_ADJ_FCF" hidden="1">"c1999"</x:definedName>
    <x:definedName name="IQ_OG_OTHER_ADJ_FCF_GAS" hidden="1">"c2019"</x:definedName>
    <x:definedName name="IQ_OG_OTHER_ADJ_FCF_OIL" hidden="1">"c2009"</x:definedName>
    <x:definedName name="IQ_OG_OTHER_ADJ_GAS" hidden="1">"c2048"</x:definedName>
    <x:definedName name="IQ_OG_OTHER_ADJ_OIL" hidden="1">"c2036"</x:definedName>
    <x:definedName name="IQ_OG_OTHER_COSTS" hidden="1">"c1979"</x:definedName>
    <x:definedName name="IQ_OG_OTHER_COSTS_GAS" hidden="1">"c1991"</x:definedName>
    <x:definedName name="IQ_OG_OTHER_COSTS_OIL" hidden="1">"c1985"</x:definedName>
    <x:definedName name="IQ_OG_PRODUCTION_GAS" hidden="1">"c2047"</x:definedName>
    <x:definedName name="IQ_OG_PRODUCTION_OIL" hidden="1">"c2035"</x:definedName>
    <x:definedName name="IQ_OG_PURCHASES_GAS" hidden="1">"c2045"</x:definedName>
    <x:definedName name="IQ_OG_PURCHASES_OIL" hidden="1">"c2033"</x:definedName>
    <x:definedName name="IQ_OG_REVISIONS_GAS" hidden="1">"c2042"</x:definedName>
    <x:definedName name="IQ_OG_REVISIONS_OIL" hidden="1">"c2030"</x:definedName>
    <x:definedName name="IQ_OG_SALES_IN_PLACE_GAS" hidden="1">"c2046"</x:definedName>
    <x:definedName name="IQ_OG_SALES_IN_PLACE_OIL" hidden="1">"c2034"</x:definedName>
    <x:definedName name="IQ_OG_STANDARDIZED_DCF" hidden="1">"c2000"</x:definedName>
    <x:definedName name="IQ_OG_STANDARDIZED_DCF_GAS" hidden="1">"c2020"</x:definedName>
    <x:definedName name="IQ_OG_STANDARDIZED_DCF_HEDGED" hidden="1">"c2001"</x:definedName>
    <x:definedName name="IQ_OG_STANDARDIZED_DCF_HEDGED_GAS" hidden="1">"c2021"</x:definedName>
    <x:definedName name="IQ_OG_STANDARDIZED_DCF_HEDGED_OIL" hidden="1">"c2011"</x:definedName>
    <x:definedName name="IQ_OG_STANDARDIZED_DCF_OIL" hidden="1">"c2010"</x:definedName>
    <x:definedName name="IQ_OG_TAXES" hidden="1">"c2026"</x:definedName>
    <x:definedName name="IQ_OG_TAXES_GAS" hidden="1">"c2028"</x:definedName>
    <x:definedName name="IQ_OG_TAXES_OIL" hidden="1">"c2027"</x:definedName>
    <x:definedName name="IQ_OG_TOTAL_COSTS" hidden="1">"c1980"</x:definedName>
    <x:definedName name="IQ_OG_TOTAL_COSTS_GAS" hidden="1">"c1992"</x:definedName>
    <x:definedName name="IQ_OG_TOTAL_COSTS_OIL" hidden="1">"c1986"</x:definedName>
    <x:definedName name="IQ_OG_TOTAL_EST_PROVED_RESERVES_GAS" hidden="1">"c2052"</x:definedName>
    <x:definedName name="IQ_OG_TOTAL_GAS_PRODUCTION" hidden="1">"c2060"</x:definedName>
    <x:definedName name="IQ_OG_TOTAL_LIQUID_GAS_PRODUCTION" hidden="1">"c2235"</x:definedName>
    <x:definedName name="IQ_OG_TOTAL_OIL_PRODUCTON" hidden="1">"c2059"</x:definedName>
    <x:definedName name="IQ_OG_UNDEVELOPED_RESERVES_GAS" hidden="1">"c2051"</x:definedName>
    <x:definedName name="IQ_OG_UNDEVELOPED_RESERVES_OIL" hidden="1">"c2039"</x:definedName>
    <x:definedName name="IQ_OIL_IMPAIR" hidden="1">"c840"</x:definedName>
    <x:definedName name="IQ_OL_COMM_AFTER_FIVE" hidden="1">"c841"</x:definedName>
    <x:definedName name="IQ_OL_COMM_CY" hidden="1">"c842"</x:definedName>
    <x:definedName name="IQ_OL_COMM_CY1" hidden="1">"c843"</x:definedName>
    <x:definedName name="IQ_OL_COMM_CY2" hidden="1">"c844"</x:definedName>
    <x:definedName name="IQ_OL_COMM_CY3" hidden="1">"c845"</x:definedName>
    <x:definedName name="IQ_OL_COMM_CY4" hidden="1">"c846"</x:definedName>
    <x:definedName name="IQ_OL_COMM_NEXT_FIVE" hidden="1">"c847"</x:definedName>
    <x:definedName name="IQ_OPENPRICE" hidden="1">"c848"</x:definedName>
    <x:definedName name="IQ_OPER_INC" hidden="1">"c849"</x:definedName>
    <x:definedName name="IQ_OPER_INC_BR" hidden="1">"c850"</x:definedName>
    <x:definedName name="IQ_OPER_INC_FIN" hidden="1">"c851"</x:definedName>
    <x:definedName name="IQ_OPER_INC_INS" hidden="1">"c852"</x:definedName>
    <x:definedName name="IQ_OPER_INC_MARGIN" hidden="1">"c1448"</x:definedName>
    <x:definedName name="IQ_OPER_INC_REIT" hidden="1">"c853"</x:definedName>
    <x:definedName name="IQ_OPER_INC_UTI" hidden="1">"c854"</x:definedName>
    <x:definedName name="IQ_OPERATIONS_EXP" hidden="1">"c855"</x:definedName>
    <x:definedName name="IQ_OPTIONS_BEG_OS" hidden="1">"c1572"</x:definedName>
    <x:definedName name="IQ_OPTIONS_CANCELLED" hidden="1">"c856"</x:definedName>
    <x:definedName name="IQ_OPTIONS_END_OS" hidden="1">"c1573"</x:definedName>
    <x:definedName name="IQ_OPTIONS_EXERCISED" hidden="1">"c2116"</x:definedName>
    <x:definedName name="IQ_OPTIONS_ISSUED" hidden="1">"c857"</x:definedName>
    <x:definedName name="IQ_ORDER_BACKLOG" hidden="1">"c2090"</x:definedName>
    <x:definedName name="IQ_OTHER_ADJUST_GROSS_LOANS" hidden="1">"c859"</x:definedName>
    <x:definedName name="IQ_OTHER_ASSETS" hidden="1">"c860"</x:definedName>
    <x:definedName name="IQ_OTHER_ASSETS_BNK" hidden="1">"c861"</x:definedName>
    <x:definedName name="IQ_OTHER_ASSETS_BR" hidden="1">"c862"</x:definedName>
    <x:definedName name="IQ_OTHER_ASSETS_FIN" hidden="1">"c863"</x:definedName>
    <x:definedName name="IQ_OTHER_ASSETS_INS" hidden="1">"c864"</x:definedName>
    <x:definedName name="IQ_OTHER_ASSETS_REIT" hidden="1">"c865"</x:definedName>
    <x:definedName name="IQ_OTHER_ASSETS_SERV_RIGHTS" hidden="1">"c2243"</x:definedName>
    <x:definedName name="IQ_OTHER_ASSETS_UTI" hidden="1">"c866"</x:definedName>
    <x:definedName name="IQ_OTHER_BEARING_LIAB" hidden="1">"c1608"</x:definedName>
    <x:definedName name="IQ_OTHER_BENEFITS_OBLIGATION" hidden="1">"c867"</x:definedName>
    <x:definedName name="IQ_OTHER_CA" hidden="1">"c868"</x:definedName>
    <x:definedName name="IQ_OTHER_CA_SUPPL" hidden="1">"c869"</x:definedName>
    <x:definedName name="IQ_OTHER_CA_SUPPL_BNK" hidden="1">"c870"</x:definedName>
    <x:definedName name="IQ_OTHER_CA_SUPPL_BR" hidden="1">"c871"</x:definedName>
    <x:definedName name="IQ_OTHER_CA_SUPPL_FIN" hidden="1">"c872"</x:definedName>
    <x:definedName name="IQ_OTHER_CA_SUPPL_INS" hidden="1">"c873"</x:definedName>
    <x:definedName name="IQ_OTHER_CA_SUPPL_REIT" hidden="1">"c874"</x:definedName>
    <x:definedName name="IQ_OTHER_CA_SUPPL_UTI" hidden="1">"c875"</x:definedName>
    <x:definedName name="IQ_OTHER_CA_UTI" hidden="1">"c876"</x:definedName>
    <x:definedName name="IQ_OTHER_CL" hidden="1">"c877"</x:definedName>
    <x:definedName name="IQ_OTHER_CL_SUPPL" hidden="1">"c878"</x:definedName>
    <x:definedName name="IQ_OTHER_CL_SUPPL_BNK" hidden="1">"c879"</x:definedName>
    <x:definedName name="IQ_OTHER_CL_SUPPL_BR" hidden="1">"c880"</x:definedName>
    <x:definedName name="IQ_OTHER_CL_SUPPL_FIN" hidden="1">"c881"</x:definedName>
    <x:definedName name="IQ_OTHER_CL_SUPPL_REIT" hidden="1">"c882"</x:definedName>
    <x:definedName name="IQ_OTHER_CL_SUPPL_UTI" hidden="1">"c883"</x:definedName>
    <x:definedName name="IQ_OTHER_CL_UTI" hidden="1">"c884"</x:definedName>
    <x:definedName name="IQ_OTHER_CURRENT_ASSETS" hidden="1">"c1403"</x:definedName>
    <x:definedName name="IQ_OTHER_CURRENT_LIAB" hidden="1">"c1404"</x:definedName>
    <x:definedName name="IQ_OTHER_DEP" hidden="1">"c885"</x:definedName>
    <x:definedName name="IQ_OTHER_EARNING" hidden="1">"c1609"</x:definedName>
    <x:definedName name="IQ_OTHER_EQUITY" hidden="1">"c886"</x:definedName>
    <x:definedName name="IQ_OTHER_EQUITY_BNK" hidden="1">"c887"</x:definedName>
    <x:definedName name="IQ_OTHER_EQUITY_BR" hidden="1">"c888"</x:definedName>
    <x:definedName name="IQ_OTHER_EQUITY_FIN" hidden="1">"c889"</x:definedName>
    <x:definedName name="IQ_OTHER_EQUITY_INS" hidden="1">"c890"</x:definedName>
    <x:definedName name="IQ_OTHER_EQUITY_REIT" hidden="1">"c891"</x:definedName>
    <x:definedName name="IQ_OTHER_EQUITY_UTI" hidden="1">"c892"</x:definedName>
    <x:definedName name="IQ_OTHER_FINANCE_ACT" hidden="1">"c893"</x:definedName>
    <x:definedName name="IQ_OTHER_FINANCE_ACT_BNK" hidden="1">"c894"</x:definedName>
    <x:definedName name="IQ_OTHER_FINANCE_ACT_BR" hidden="1">"c895"</x:definedName>
    <x:definedName name="IQ_OTHER_FINANCE_ACT_FIN" hidden="1">"c896"</x:definedName>
    <x:definedName name="IQ_OTHER_FINANCE_ACT_INS" hidden="1">"c897"</x:definedName>
    <x:definedName name="IQ_OTHER_FINANCE_ACT_REIT" hidden="1">"c898"</x:definedName>
    <x:definedName name="IQ_OTHER_FINANCE_ACT_SUPPL" hidden="1">"c899"</x:definedName>
    <x:definedName name="IQ_OTHER_FINANCE_ACT_SUPPL_BNK" hidden="1">"c900"</x:definedName>
    <x:definedName name="IQ_OTHER_FINANCE_ACT_SUPPL_BR" hidden="1">"c901"</x:definedName>
    <x:definedName name="IQ_OTHER_FINANCE_ACT_SUPPL_FIN" hidden="1">"c902"</x:definedName>
    <x:definedName name="IQ_OTHER_FINANCE_ACT_SUPPL_INS" hidden="1">"c903"</x:definedName>
    <x:definedName name="IQ_OTHER_FINANCE_ACT_SUPPL_REIT" hidden="1">"c904"</x:definedName>
    <x:definedName name="IQ_OTHER_FINANCE_ACT_SUPPL_UTI" hidden="1">"c905"</x:definedName>
    <x:definedName name="IQ_OTHER_FINANCE_ACT_UTI" hidden="1">"c906"</x:definedName>
    <x:definedName name="IQ_OTHER_INTAN" hidden="1">"c907"</x:definedName>
    <x:definedName name="IQ_OTHER_INTAN_BNK" hidden="1">"c908"</x:definedName>
    <x:definedName name="IQ_OTHER_INTAN_BR" hidden="1">"c909"</x:definedName>
    <x:definedName name="IQ_OTHER_INTAN_FIN" hidden="1">"c910"</x:definedName>
    <x:definedName name="IQ_OTHER_INTAN_INS" hidden="1">"c911"</x:definedName>
    <x:definedName name="IQ_OTHER_INTAN_REIT" hidden="1">"c912"</x:definedName>
    <x:definedName name="IQ_OTHER_INTAN_UTI" hidden="1">"c913"</x:definedName>
    <x:definedName name="IQ_OTHER_INV" hidden="1">"c914"</x:definedName>
    <x:definedName name="IQ_OTHER_INVEST" hidden="1">"c915"</x:definedName>
    <x:definedName name="IQ_OTHER_INVEST_ACT" hidden="1">"c916"</x:definedName>
    <x:definedName name="IQ_OTHER_INVEST_ACT_BNK" hidden="1">"c917"</x:definedName>
    <x:definedName name="IQ_OTHER_INVEST_ACT_BR" hidden="1">"c918"</x:definedName>
    <x:definedName name="IQ_OTHER_INVEST_ACT_FIN" hidden="1">"c919"</x:definedName>
    <x:definedName name="IQ_OTHER_INVEST_ACT_INS" hidden="1">"c920"</x:definedName>
    <x:definedName name="IQ_OTHER_INVEST_ACT_REIT" hidden="1">"c921"</x:definedName>
    <x:definedName name="IQ_OTHER_INVEST_ACT_SUPPL" hidden="1">"c922"</x:definedName>
    <x:definedName name="IQ_OTHER_INVEST_ACT_SUPPL_BNK" hidden="1">"c923"</x:definedName>
    <x:definedName name="IQ_OTHER_INVEST_ACT_SUPPL_BR" hidden="1">"c924"</x:definedName>
    <x:definedName name="IQ_OTHER_INVEST_ACT_SUPPL_FIN" hidden="1">"c925"</x:definedName>
    <x:definedName name="IQ_OTHER_INVEST_ACT_SUPPL_INS" hidden="1">"c926"</x:definedName>
    <x:definedName name="IQ_OTHER_INVEST_ACT_SUPPL_REIT" hidden="1">"c927"</x:definedName>
    <x:definedName name="IQ_OTHER_INVEST_ACT_SUPPL_UTI" hidden="1">"c928"</x:definedName>
    <x:definedName name="IQ_OTHER_INVEST_ACT_UTI" hidden="1">"c929"</x:definedName>
    <x:definedName name="IQ_OTHER_INVESTING" hidden="1">"c1408"</x:definedName>
    <x:definedName name="IQ_OTHER_LIAB" hidden="1">"c930"</x:definedName>
    <x:definedName name="IQ_OTHER_LIAB_BNK" hidden="1">"c931"</x:definedName>
    <x:definedName name="IQ_OTHER_LIAB_BR" hidden="1">"c932"</x:definedName>
    <x:definedName name="IQ_OTHER_LIAB_FIN" hidden="1">"c933"</x:definedName>
    <x:definedName name="IQ_OTHER_LIAB_INS" hidden="1">"c934"</x:definedName>
    <x:definedName name="IQ_OTHER_LIAB_LT" hidden="1">"c935"</x:definedName>
    <x:definedName name="IQ_OTHER_LIAB_LT_BNK" hidden="1">"c936"</x:definedName>
    <x:definedName name="IQ_OTHER_LIAB_LT_BR" hidden="1">"c937"</x:definedName>
    <x:definedName name="IQ_OTHER_LIAB_LT_FIN" hidden="1">"c938"</x:definedName>
    <x:definedName name="IQ_OTHER_LIAB_LT_INS" hidden="1">"c939"</x:definedName>
    <x:definedName name="IQ_OTHER_LIAB_LT_REIT" hidden="1">"c940"</x:definedName>
    <x:definedName name="IQ_OTHER_LIAB_LT_UTI" hidden="1">"c941"</x:definedName>
    <x:definedName name="IQ_OTHER_LIAB_REIT" hidden="1">"c942"</x:definedName>
    <x:definedName name="IQ_OTHER_LIAB_UTI" hidden="1">"c943"</x:definedName>
    <x:definedName name="IQ_OTHER_LIAB_WRITTEN" hidden="1">"c944"</x:definedName>
    <x:definedName name="IQ_OTHER_LOANS" hidden="1">"c945"</x:definedName>
    <x:definedName name="IQ_OTHER_LONG_TERM" hidden="1">"c1409"</x:definedName>
    <x:definedName name="IQ_OTHER_LT_ASSETS" hidden="1">"c946"</x:definedName>
    <x:definedName name="IQ_OTHER_LT_ASSETS_BNK" hidden="1">"c947"</x:definedName>
    <x:definedName name="IQ_OTHER_LT_ASSETS_BR" hidden="1">"c948"</x:definedName>
    <x:definedName name="IQ_OTHER_LT_ASSETS_FIN" hidden="1">"c949"</x:definedName>
    <x:definedName name="IQ_OTHER_LT_ASSETS_INS" hidden="1">"c950"</x:definedName>
    <x:definedName name="IQ_OTHER_LT_ASSETS_REIT" hidden="1">"c951"</x:definedName>
    <x:definedName name="IQ_OTHER_LT_ASSETS_UTI" hidden="1">"c952"</x:definedName>
    <x:definedName name="IQ_OTHER_NET" hidden="1">"c1453"</x:definedName>
    <x:definedName name="IQ_OTHER_NON_INT_EXP" hidden="1">"c953"</x:definedName>
    <x:definedName name="IQ_OTHER_NON_INT_EXP_TOTAL" hidden="1">"c954"</x:definedName>
    <x:definedName name="IQ_OTHER_NON_INT_INC" hidden="1">"c955"</x:definedName>
    <x:definedName name="IQ_OTHER_NON_OPER_EXP" hidden="1">"c956"</x:definedName>
    <x:definedName name="IQ_OTHER_NON_OPER_EXP_BR" hidden="1">"c957"</x:definedName>
    <x:definedName name="IQ_OTHER_NON_OPER_EXP_FIN" hidden="1">"c958"</x:definedName>
    <x:definedName name="IQ_OTHER_NON_OPER_EXP_INS" hidden="1">"c959"</x:definedName>
    <x:definedName name="IQ_OTHER_NON_OPER_EXP_REIT" hidden="1">"c960"</x:definedName>
    <x:definedName name="IQ_OTHER_NON_OPER_EXP_SUPPL" hidden="1">"c961"</x:definedName>
    <x:definedName name="IQ_OTHER_NON_OPER_EXP_SUPPL_BR" hidden="1">"c962"</x:definedName>
    <x:definedName name="IQ_OTHER_NON_OPER_EXP_SUPPL_FIN" hidden="1">"c963"</x:definedName>
    <x:definedName name="IQ_OTHER_NON_OPER_EXP_SUPPL_INS" hidden="1">"c964"</x:definedName>
    <x:definedName name="IQ_OTHER_NON_OPER_EXP_SUPPL_REIT" hidden="1">"c965"</x:definedName>
    <x:definedName name="IQ_OTHER_NON_OPER_EXP_SUPPL_UTI" hidden="1">"c966"</x:definedName>
    <x:definedName name="IQ_OTHER_NON_OPER_EXP_UTI" hidden="1">"c967"</x:definedName>
    <x:definedName name="IQ_OTHER_OPER" hidden="1">"c982"</x:definedName>
    <x:definedName name="IQ_OTHER_OPER_ACT" hidden="1">"c983"</x:definedName>
    <x:definedName name="IQ_OTHER_OPER_ACT_BNK" hidden="1">"c984"</x:definedName>
    <x:definedName name="IQ_OTHER_OPER_ACT_BR" hidden="1">"c985"</x:definedName>
    <x:definedName name="IQ_OTHER_OPER_ACT_FIN" hidden="1">"c986"</x:definedName>
    <x:definedName name="IQ_OTHER_OPER_ACT_INS" hidden="1">"c987"</x:definedName>
    <x:definedName name="IQ_OTHER_OPER_ACT_REIT" hidden="1">"c988"</x:definedName>
    <x:definedName name="IQ_OTHER_OPER_ACT_UTI" hidden="1">"c989"</x:definedName>
    <x:definedName name="IQ_OTHER_OPER_BR" hidden="1">"c990"</x:definedName>
    <x:definedName name="IQ_OTHER_OPER_FIN" hidden="1">"c991"</x:definedName>
    <x:definedName name="IQ_OTHER_OPER_INS" hidden="1">"c992"</x:definedName>
    <x:definedName name="IQ_OTHER_OPER_REIT" hidden="1">"c993"</x:definedName>
    <x:definedName name="IQ_OTHER_OPER_SUPPL_BR" hidden="1">"c994"</x:definedName>
    <x:definedName name="IQ_OTHER_OPER_SUPPL_FIN" hidden="1">"c995"</x:definedName>
    <x:definedName name="IQ_OTHER_OPER_SUPPL_INS" hidden="1">"c996"</x:definedName>
    <x:definedName name="IQ_OTHER_OPER_SUPPL_REIT" hidden="1">"c997"</x:definedName>
    <x:definedName name="IQ_OTHER_OPER_SUPPL_UTI" hidden="1">"c998"</x:definedName>
    <x:definedName name="IQ_OTHER_OPER_TOT_BNK" hidden="1">"c999"</x:definedName>
    <x:definedName name="IQ_OTHER_OPER_TOT_BR" hidden="1">"c1000"</x:definedName>
    <x:definedName name="IQ_OTHER_OPER_TOT_FIN" hidden="1">"c1001"</x:definedName>
    <x:definedName name="IQ_OTHER_OPER_TOT_INS" hidden="1">"c1002"</x:definedName>
    <x:definedName name="IQ_OTHER_OPER_TOT_REIT" hidden="1">"c1003"</x:definedName>
    <x:definedName name="IQ_OTHER_OPER_TOT_UTI" hidden="1">"c1004"</x:definedName>
    <x:definedName name="IQ_OTHER_OPER_UTI" hidden="1">"c1005"</x:definedName>
    <x:definedName name="IQ_OTHER_OUTSTANDING_BS_DATE" hidden="1">"c1972"</x:definedName>
    <x:definedName name="IQ_OTHER_OUTSTANDING_FILING_DATE" hidden="1">"c1974"</x:definedName>
    <x:definedName name="IQ_OTHER_PC_WRITTEN" hidden="1">"c1006"</x:definedName>
    <x:definedName name="IQ_OTHER_REAL_ESTATE" hidden="1">"c1007"</x:definedName>
    <x:definedName name="IQ_OTHER_RECEIV" hidden="1">"c1008"</x:definedName>
    <x:definedName name="IQ_OTHER_RECEIV_INS" hidden="1">"c1009"</x:definedName>
    <x:definedName name="IQ_OTHER_REV" hidden="1">"c1010"</x:definedName>
    <x:definedName name="IQ_OTHER_REV_BR" hidden="1">"c1011"</x:definedName>
    <x:definedName name="IQ_OTHER_REV_FIN" hidden="1">"c1012"</x:definedName>
    <x:definedName name="IQ_OTHER_REV_INS" hidden="1">"c1013"</x:definedName>
    <x:definedName name="IQ_OTHER_REV_REIT" hidden="1">"c1014"</x:definedName>
    <x:definedName name="IQ_OTHER_REV_SUPPL" hidden="1">"c1015"</x:definedName>
    <x:definedName name="IQ_OTHER_REV_SUPPL_BR" hidden="1">"c1016"</x:definedName>
    <x:definedName name="IQ_OTHER_REV_SUPPL_FIN" hidden="1">"c1017"</x:definedName>
    <x:definedName name="IQ_OTHER_REV_SUPPL_INS" hidden="1">"c1018"</x:definedName>
    <x:definedName name="IQ_OTHER_REV_SUPPL_REIT" hidden="1">"c1019"</x:definedName>
    <x:definedName name="IQ_OTHER_REV_SUPPL_UTI" hidden="1">"c1020"</x:definedName>
    <x:definedName name="IQ_OTHER_REV_UTI" hidden="1">"c1021"</x:definedName>
    <x:definedName name="IQ_OTHER_REVENUE" hidden="1">"c1410"</x:definedName>
    <x:definedName name="IQ_OTHER_UNUSUAL" hidden="1">"c1488"</x:definedName>
    <x:definedName name="IQ_OTHER_UNUSUAL_BNK" hidden="1">"c1560"</x:definedName>
    <x:definedName name="IQ_OTHER_UNUSUAL_BR" hidden="1">"c1561"</x:definedName>
    <x:definedName name="IQ_OTHER_UNUSUAL_FIN" hidden="1">"c1562"</x:definedName>
    <x:definedName name="IQ_OTHER_UNUSUAL_INS" hidden="1">"c1563"</x:definedName>
    <x:definedName name="IQ_OTHER_UNUSUAL_REIT" hidden="1">"c1564"</x:definedName>
    <x:definedName name="IQ_OTHER_UNUSUAL_SUPPL" hidden="1">"c1494"</x:definedName>
    <x:definedName name="IQ_OTHER_UNUSUAL_SUPPL_BNK" hidden="1">"c1495"</x:definedName>
    <x:definedName name="IQ_OTHER_UNUSUAL_SUPPL_BR" hidden="1">"c1496"</x:definedName>
    <x:definedName name="IQ_OTHER_UNUSUAL_SUPPL_FIN" hidden="1">"c1497"</x:definedName>
    <x:definedName name="IQ_OTHER_UNUSUAL_SUPPL_INS" hidden="1">"c1498"</x:definedName>
    <x:definedName name="IQ_OTHER_UNUSUAL_SUPPL_REIT" hidden="1">"c1499"</x:definedName>
    <x:definedName name="IQ_OTHER_UNUSUAL_SUPPL_UTI" hidden="1">"c1500"</x:definedName>
    <x:definedName name="IQ_OTHER_UNUSUAL_UTI" hidden="1">"c1565"</x:definedName>
    <x:definedName name="IQ_OUTSTANDING_BS_DATE" hidden="1">"c2128"</x:definedName>
    <x:definedName name="IQ_OUTSTANDING_FILING_DATE" hidden="1">"c2127"</x:definedName>
    <x:definedName name="IQ_OWNERSHIP" hidden="1">"c2160"</x:definedName>
    <x:definedName name="IQ_PART_TIME" hidden="1">"c1024"</x:definedName>
    <x:definedName name="IQ_PAY_ACCRUED" hidden="1">"c1457"</x:definedName>
    <x:definedName name="IQ_PAYOUT_RATIO" hidden="1">"c1900"</x:definedName>
    <x:definedName name="IQ_PBV" hidden="1">"c1025"</x:definedName>
    <x:definedName name="IQ_PBV_AVG" hidden="1">"c1026"</x:definedName>
    <x:definedName name="IQ_PC_WRITTEN" hidden="1">"c1027"</x:definedName>
    <x:definedName name="IQ_PE_EXCL" hidden="1">"c1028"</x:definedName>
    <x:definedName name="IQ_PE_EXCL_AVG" hidden="1">"c1029"</x:definedName>
    <x:definedName name="IQ_PE_EXCL_FWD" hidden="1">"c1030"</x:definedName>
    <x:definedName name="IQ_PE_NORMALIZED" hidden="1">"c2207"</x:definedName>
    <x:definedName name="IQ_PE_RATIO" hidden="1">"c1610"</x:definedName>
    <x:definedName name="IQ_PENSION" hidden="1">"c1031"</x:definedName>
    <x:definedName name="IQ_PERIODDATE" hidden="1">"c1414"</x:definedName>
    <x:definedName name="IQ_PERIODDATE_BS" hidden="1">"c1032"</x:definedName>
    <x:definedName name="IQ_PERIODDATE_CF" hidden="1">"c1033"</x:definedName>
    <x:definedName name="IQ_PERIODDATE_IS" hidden="1">"c1034"</x:definedName>
    <x:definedName name="IQ_PERIODLENGTH_CF" hidden="1">"c1502"</x:definedName>
    <x:definedName name="IQ_PERIODLENGTH_IS" hidden="1">"c1503"</x:definedName>
    <x:definedName name="IQ_PERTYPE" hidden="1">"c1611"</x:definedName>
    <x:definedName name="IQ_PLL" hidden="1">"c2114"</x:definedName>
    <x:definedName name="IQ_PMT_FREQ" hidden="1">"c2236"</x:definedName>
    <x:definedName name="IQ_POLICY_BENEFITS" hidden="1">"c1036"</x:definedName>
    <x:definedName name="IQ_POLICY_COST" hidden="1">"c1037"</x:definedName>
    <x:definedName name="IQ_POLICY_LIAB" hidden="1">"c1612"</x:definedName>
    <x:definedName name="IQ_POLICY_LOANS" hidden="1">"c1038"</x:definedName>
    <x:definedName name="IQ_POST_RETIRE_EXP" hidden="1">"c1039"</x:definedName>
    <x:definedName name="IQ_POSTPAID_CHURN" hidden="1">"c2121"</x:definedName>
    <x:definedName name="IQ_POSTPAID_SUBS" hidden="1">"c2118"</x:definedName>
    <x:definedName name="IQ_PRE_OPEN_COST" hidden="1">"c1040"</x:definedName>
    <x:definedName name="IQ_PREF_CONVERT" hidden="1">"c1041"</x:definedName>
    <x:definedName name="IQ_PREF_DIV_CF" hidden="1">"c1042"</x:definedName>
    <x:definedName name="IQ_PREF_DIV_OTHER" hidden="1">"c1043"</x:definedName>
    <x:definedName name="IQ_PREF_DIVID" hidden="1">"c1461"</x:definedName>
    <x:definedName name="IQ_PREF_EQUITY" hidden="1">"c1044"</x:definedName>
    <x:definedName name="IQ_PREF_ISSUED" hidden="1">"c1045"</x:definedName>
    <x:definedName name="IQ_PREF_ISSUED_BNK" hidden="1">"c1046"</x:definedName>
    <x:definedName name="IQ_PREF_ISSUED_BR" hidden="1">"c1047"</x:definedName>
    <x:definedName name="IQ_PREF_ISSUED_FIN" hidden="1">"c1048"</x:definedName>
    <x:definedName name="IQ_PREF_ISSUED_INS" hidden="1">"c1049"</x:definedName>
    <x:definedName name="IQ_PREF_ISSUED_REIT" hidden="1">"c1050"</x:definedName>
    <x:definedName name="IQ_PREF_ISSUED_UTI" hidden="1">"c1051"</x:definedName>
    <x:definedName name="IQ_PREF_NON_REDEEM" hidden="1">"c1052"</x:definedName>
    <x:definedName name="IQ_PREF_OTHER" hidden="1">"c1053"</x:definedName>
    <x:definedName name="IQ_PREF_OTHER_BNK" hidden="1">"c1054"</x:definedName>
    <x:definedName name="IQ_PREF_OTHER_BR" hidden="1">"c1055"</x:definedName>
    <x:definedName name="IQ_PREF_OTHER_FIN" hidden="1">"c1056"</x:definedName>
    <x:definedName name="IQ_PREF_OTHER_INS" hidden="1">"c1057"</x:definedName>
    <x:definedName name="IQ_PREF_OTHER_REIT" hidden="1">"c1058"</x:definedName>
    <x:definedName name="IQ_PREF_REDEEM" hidden="1">"c1059"</x:definedName>
    <x:definedName name="IQ_PREF_REP" hidden="1">"c1060"</x:definedName>
    <x:definedName name="IQ_PREF_REP_BNK" hidden="1">"c1061"</x:definedName>
    <x:definedName name="IQ_PREF_REP_BR" hidden="1">"c1062"</x:definedName>
    <x:definedName name="IQ_PREF_REP_FIN" hidden="1">"c1063"</x:definedName>
    <x:definedName name="IQ_PREF_REP_INS" hidden="1">"c1064"</x:definedName>
    <x:definedName name="IQ_PREF_REP_REIT" hidden="1">"c1065"</x:definedName>
    <x:definedName name="IQ_PREF_REP_UTI" hidden="1">"c1066"</x:definedName>
    <x:definedName name="IQ_PREF_STOCK" hidden="1">"c1416"</x:definedName>
    <x:definedName name="IQ_PREF_TOT" hidden="1">"c1415"</x:definedName>
    <x:definedName name="IQ_PREMIUMS_ANNUITY_REV" hidden="1">"c1067"</x:definedName>
    <x:definedName name="IQ_PREPAID_CHURN" hidden="1">"c2120"</x:definedName>
    <x:definedName name="IQ_PREPAID_EXP" hidden="1">"c1068"</x:definedName>
    <x:definedName name="IQ_PREPAID_EXPEN" hidden="1">"c1418"</x:definedName>
    <x:definedName name="IQ_PREPAID_SUBS" hidden="1">"c2117"</x:definedName>
    <x:definedName name="IQ_PRICE_OVER_BVPS" hidden="1">"c1412"</x:definedName>
    <x:definedName name="IQ_PRICE_OVER_LTM_EPS" hidden="1">"c1413"</x:definedName>
    <x:definedName name="IQ_PRICE_TARGET" hidden="1">"c82"</x:definedName>
    <x:definedName name="IQ_PRICEDATE" hidden="1">"c1069"</x:definedName>
    <x:definedName name="IQ_PRICING_DATE" hidden="1">"c1613"</x:definedName>
    <x:definedName name="IQ_PRIMARY_INDUSTRY" hidden="1">"c1070"</x:definedName>
    <x:definedName name="IQ_PRINCIPAL_AMT" hidden="1">"c2157"</x:definedName>
    <x:definedName name="IQ_PRO_FORMA_BASIC_EPS" hidden="1">"c1614"</x:definedName>
    <x:definedName name="IQ_PRO_FORMA_DILUT_EPS" hidden="1">"c1615"</x:definedName>
    <x:definedName name="IQ_PRO_FORMA_NET_INC" hidden="1">"c1452"</x:definedName>
    <x:definedName name="IQ_PROFESSIONAL" hidden="1">"c1071"</x:definedName>
    <x:definedName name="IQ_PROFESSIONAL_TITLE" hidden="1">"c1072"</x:definedName>
    <x:definedName name="IQ_PROJECTED_PENSION_OBLIGATION" hidden="1">"c1292"</x:definedName>
    <x:definedName name="IQ_PROPERTY_EXP" hidden="1">"c1073"</x:definedName>
    <x:definedName name="IQ_PROPERTY_GROSS" hidden="1">"c1379"</x:definedName>
    <x:definedName name="IQ_PROPERTY_MGMT_FEE" hidden="1">"c1074"</x:definedName>
    <x:definedName name="IQ_PROPERTY_NET" hidden="1">"c1402"</x:definedName>
    <x:definedName name="IQ_PROV_BAD_DEBTS" hidden="1">"c1075"</x:definedName>
    <x:definedName name="IQ_PROV_BAD_DEBTS_CF" hidden="1">"c1076"</x:definedName>
    <x:definedName name="IQ_PROVISION_10YR_ANN_GROWTH" hidden="1">"c1077"</x:definedName>
    <x:definedName name="IQ_PROVISION_1YR_ANN_GROWTH" hidden="1">"c1078"</x:definedName>
    <x:definedName name="IQ_PROVISION_2YR_ANN_GROWTH" hidden="1">"c1079"</x:definedName>
    <x:definedName name="IQ_PROVISION_3YR_ANN_GROWTH" hidden="1">"c1080"</x:definedName>
    <x:definedName name="IQ_PROVISION_5YR_ANN_GROWTH" hidden="1">"c1081"</x:definedName>
    <x:definedName name="IQ_PROVISION_7YR_ANN_GROWTH" hidden="1">"c1082"</x:definedName>
    <x:definedName name="IQ_PROVISION_CHARGE_OFFS" hidden="1">"c1083"</x:definedName>
    <x:definedName name="IQ_PTBV" hidden="1">"c1084"</x:definedName>
    <x:definedName name="IQ_PTBV_AVG" hidden="1">"c1085"</x:definedName>
    <x:definedName name="IQ_QUICK_RATIO" hidden="1">"c1086"</x:definedName>
    <x:definedName name="IQ_RATE_COMP_GROWTH_DOMESTIC" hidden="1">"c1087"</x:definedName>
    <x:definedName name="IQ_RATE_COMP_GROWTH_FOREIGN" hidden="1">"c1088"</x:definedName>
    <x:definedName name="IQ_RAW_INV" hidden="1">"c1089"</x:definedName>
    <x:definedName name="IQ_RD_EXP" hidden="1">"c1090"</x:definedName>
    <x:definedName name="IQ_RD_EXP_FN" hidden="1">"c1091"</x:definedName>
    <x:definedName name="IQ_RE" hidden="1">"c1092"</x:definedName>
    <x:definedName name="IQ_REAL_ESTATE" hidden="1">"c1093"</x:definedName>
    <x:definedName name="IQ_REAL_ESTATE_ASSETS" hidden="1">"c1094"</x:definedName>
    <x:definedName name="IQ_REDEEM_PREF_STOCK" hidden="1">"c1417"</x:definedName>
    <x:definedName name="IQ_REG_ASSETS" hidden="1">"c1095"</x:definedName>
    <x:definedName name="IQ_REINSUR_PAY" hidden="1">"c1096"</x:definedName>
    <x:definedName name="IQ_REINSUR_PAY_CF" hidden="1">"c1097"</x:definedName>
    <x:definedName name="IQ_REINSUR_RECOVER" hidden="1">"c1098"</x:definedName>
    <x:definedName name="IQ_REINSUR_RECOVER_CF" hidden="1">"c1099"</x:definedName>
    <x:definedName name="IQ_REINSURANCE" hidden="1">"c1100"</x:definedName>
    <x:definedName name="IQ_RENTAL_REV" hidden="1">"c1101"</x:definedName>
    <x:definedName name="IQ_RESEARCH_DEV" hidden="1">"c1419"</x:definedName>
    <x:definedName name="IQ_RESIDENTIAL_LOANS" hidden="1">"c1102"</x:definedName>
    <x:definedName name="IQ_RESTATEMENT_BS" hidden="1">"c1643"</x:definedName>
    <x:definedName name="IQ_RESTATEMENT_CF" hidden="1">"c1644"</x:definedName>
    <x:definedName name="IQ_RESTATEMENT_IS" hidden="1">"c1642"</x:definedName>
    <x:definedName name="IQ_RESTRICTED_CASH" hidden="1">"c1103"</x:definedName>
    <x:definedName name="IQ_RESTRUCTURE" hidden="1">"c1104"</x:definedName>
    <x:definedName name="IQ_RESTRUCTURE_BNK" hidden="1">"c1105"</x:definedName>
    <x:definedName name="IQ_RESTRUCTURE_BR" hidden="1">"c1106"</x:definedName>
    <x:definedName name="IQ_RESTRUCTURE_CF" hidden="1">"c1107"</x:definedName>
    <x:definedName name="IQ_RESTRUCTURE_FIN" hidden="1">"c1108"</x:definedName>
    <x:definedName name="IQ_RESTRUCTURE_INS" hidden="1">"c1109"</x:definedName>
    <x:definedName name="IQ_RESTRUCTURE_REIT" hidden="1">"c1110"</x:definedName>
    <x:definedName name="IQ_RESTRUCTURE_UTI" hidden="1">"c1111"</x:definedName>
    <x:definedName name="IQ_RESTRUCTURED_LOANS" hidden="1">"c1112"</x:definedName>
    <x:definedName name="IQ_RETAIL_AVG_STORE_SIZE_GROSS" hidden="1">"c2066"</x:definedName>
    <x:definedName name="IQ_RETAIL_AVG_STORE_SIZE_NET" hidden="1">"c2067"</x:definedName>
    <x:definedName name="IQ_RETAIL_CLOSED_STORES" hidden="1">"c2063"</x:definedName>
    <x:definedName name="IQ_RETAIL_OPENED_STORES" hidden="1">"c2062"</x:definedName>
    <x:definedName name="IQ_RETAIL_SALES_SQFT_ALL_GROSS" hidden="1">"c2138"</x:definedName>
    <x:definedName name="IQ_RETAIL_SALES_SQFT_ALL_NET" hidden="1">"c2139"</x:definedName>
    <x:definedName name="IQ_RETAIL_SALES_SQFT_COMPARABLE_GROSS" hidden="1">"c2136"</x:definedName>
    <x:definedName name="IQ_RETAIL_SALES_SQFT_COMPARABLE_NET" hidden="1">"c2137"</x:definedName>
    <x:definedName name="IQ_RETAIL_SALES_SQFT_OWNED_GROSS" hidden="1">"c2134"</x:definedName>
    <x:definedName name="IQ_RETAIL_SALES_SQFT_OWNED_NET" hidden="1">"c2135"</x:definedName>
    <x:definedName name="IQ_RETAIL_SQ_FOOTAGE" hidden="1">"c2064"</x:definedName>
    <x:definedName name="IQ_RETAIL_STORE_SELLING_AREA" hidden="1">"c2065"</x:definedName>
    <x:definedName name="IQ_RETAIL_TOTAL_STORES" hidden="1">"c2061"</x:definedName>
    <x:definedName name="IQ_RETAINED_EARN" hidden="1">"c1420"</x:definedName>
    <x:definedName name="IQ_RETURN_ASSETS" hidden="1">"c1113"</x:definedName>
    <x:definedName name="IQ_RETURN_ASSETS_BANK" hidden="1">"c1114"</x:definedName>
    <x:definedName name="IQ_RETURN_ASSETS_BROK" hidden="1">"c1115"</x:definedName>
    <x:definedName name="IQ_RETURN_ASSETS_FS" hidden="1">"c1116"</x:definedName>
    <x:definedName name="IQ_RETURN_CAPITAL" hidden="1">"c1117"</x:definedName>
    <x:definedName name="IQ_RETURN_EQUITY" hidden="1">"c1118"</x:definedName>
    <x:definedName name="IQ_RETURN_EQUITY_BANK" hidden="1">"c1119"</x:definedName>
    <x:definedName name="IQ_RETURN_EQUITY_BROK" hidden="1">"c1120"</x:definedName>
    <x:definedName name="IQ_RETURN_EQUITY_FS" hidden="1">"c1121"</x:definedName>
    <x:definedName name="IQ_RETURN_INVESTMENT" hidden="1">"c1421"</x:definedName>
    <x:definedName name="IQ_REV" hidden="1">"c1122"</x:definedName>
    <x:definedName name="IQ_REV_BEFORE_LL" hidden="1">"c1123"</x:definedName>
    <x:definedName name="IQ_REV_UTI" hidden="1">"c1125"</x:definedName>
    <x:definedName name="IQ_REVENUE" hidden="1">"c1422"</x:definedName>
    <x:definedName name="IQ_SALARY" hidden="1">"c1130"</x:definedName>
    <x:definedName name="IQ_SALE_INTAN_CF" hidden="1">"c1131"</x:definedName>
    <x:definedName name="IQ_SALE_INTAN_CF_BNK" hidden="1">"c1132"</x:definedName>
    <x:definedName name="IQ_SALE_INTAN_CF_BR" hidden="1">"c1133"</x:definedName>
    <x:definedName name="IQ_SALE_INTAN_CF_FIN" hidden="1">"c1134"</x:definedName>
    <x:definedName name="IQ_SALE_INTAN_CF_INS" hidden="1">"c1135"</x:definedName>
    <x:definedName name="IQ_SALE_INTAN_CF_REIT" hidden="1">"c1627"</x:definedName>
    <x:definedName name="IQ_SALE_INTAN_CF_UTI" hidden="1">"c1136"</x:definedName>
    <x:definedName name="IQ_SALE_PPE_CF" hidden="1">"c1137"</x:definedName>
    <x:definedName name="IQ_SALE_PPE_CF_BNK" hidden="1">"c1138"</x:definedName>
    <x:definedName name="IQ_SALE_PPE_CF_BR" hidden="1">"c1139"</x:definedName>
    <x:definedName name="IQ_SALE_PPE_CF_FIN" hidden="1">"c1140"</x:definedName>
    <x:definedName name="IQ_SALE_PPE_CF_INS" hidden="1">"c1141"</x:definedName>
    <x:definedName name="IQ_SALE_PPE_CF_UTI" hidden="1">"c1142"</x:definedName>
    <x:definedName name="IQ_SALE_RE_ASSETS" hidden="1">"c1629"</x:definedName>
    <x:definedName name="IQ_SALE_REAL_ESTATE_CF" hidden="1">"c1143"</x:definedName>
    <x:definedName name="IQ_SALE_REAL_ESTATE_CF_BNK" hidden="1">"c1144"</x:definedName>
    <x:definedName name="IQ_SALE_REAL_ESTATE_CF_BR" hidden="1">"c1145"</x:definedName>
    <x:definedName name="IQ_SALE_REAL_ESTATE_CF_FIN" hidden="1">"c1146"</x:definedName>
    <x:definedName name="IQ_SALE_REAL_ESTATE_CF_INS" hidden="1">"c1147"</x:definedName>
    <x:definedName name="IQ_SALE_REAL_ESTATE_CF_UTI" hidden="1">"c1148"</x:definedName>
    <x:definedName name="IQ_SALES_MARKETING" hidden="1">"c2240"</x:definedName>
    <x:definedName name="IQ_SAME_STORE" hidden="1">"c1149"</x:definedName>
    <x:definedName name="IQ_SAVING_DEP" hidden="1">"c1150"</x:definedName>
    <x:definedName name="IQ_SECUR_RECEIV" hidden="1">"c1151"</x:definedName>
    <x:definedName name="IQ_SECURITY_BORROW" hidden="1">"c1152"</x:definedName>
    <x:definedName name="IQ_SECURITY_LEVEL" hidden="1">"c2159"</x:definedName>
    <x:definedName name="IQ_SECURITY_NOTES" hidden="1">"c2202"</x:definedName>
    <x:definedName name="IQ_SECURITY_OWN" hidden="1">"c1153"</x:definedName>
    <x:definedName name="IQ_SECURITY_RESELL" hidden="1">"c1154"</x:definedName>
    <x:definedName name="IQ_SECURITY_TYPE" hidden="1">"c2158"</x:definedName>
    <x:definedName name="IQ_SEPARATE_ACCT_ASSETS" hidden="1">"c1155"</x:definedName>
    <x:definedName name="IQ_SEPARATE_ACCT_LIAB" hidden="1">"c1156"</x:definedName>
    <x:definedName name="IQ_SERV_CHARGE_DEPOSITS" hidden="1">"c1157"</x:definedName>
    <x:definedName name="IQ_SGA" hidden="1">"c1158"</x:definedName>
    <x:definedName name="IQ_SGA_BNK" hidden="1">"c1159"</x:definedName>
    <x:definedName name="IQ_SGA_INS" hidden="1">"c1160"</x:definedName>
    <x:definedName name="IQ_SGA_MARGIN" hidden="1">"c1898"</x:definedName>
    <x:definedName name="IQ_SGA_REIT" hidden="1">"c1161"</x:definedName>
    <x:definedName name="IQ_SGA_SUPPL" hidden="1">"c1162"</x:definedName>
    <x:definedName name="IQ_SGA_UTI" hidden="1">"c1163"</x:definedName>
    <x:definedName name="IQ_SHAREOUTSTANDING" hidden="1">"c1347"</x:definedName>
    <x:definedName name="IQ_SHARESOUTSTANDING" hidden="1">"c1164"</x:definedName>
    <x:definedName name="IQ_SHORT_INTEREST" hidden="1">"c1165"</x:definedName>
    <x:definedName name="IQ_SHORT_INTEREST_OVER_FLOAT" hidden="1">"c1577"</x:definedName>
    <x:definedName name="IQ_SHORT_INTEREST_PERCENT" hidden="1">"c1576"</x:definedName>
    <x:definedName name="IQ_SHORT_TERM_INVEST" hidden="1">"c1425"</x:definedName>
    <x:definedName name="IQ_SMALL_INT_BEAR_CD" hidden="1">"c1166"</x:definedName>
    <x:definedName name="IQ_SOFTWARE" hidden="1">"c1167"</x:definedName>
    <x:definedName name="IQ_SOURCE" hidden="1">"c1168"</x:definedName>
    <x:definedName name="IQ_SP" hidden="1">"c2171"</x:definedName>
    <x:definedName name="IQ_SP_DATE" hidden="1">"c2172"</x:definedName>
    <x:definedName name="IQ_SP_REASON" hidden="1">"c2174"</x:definedName>
    <x:definedName name="IQ_SP_STATUS" hidden="1">"c2173"</x:definedName>
    <x:definedName name="IQ_SPECIAL_DIV_CF" hidden="1">"c1169"</x:definedName>
    <x:definedName name="IQ_SPECIAL_DIV_CF_BNK" hidden="1">"c1170"</x:definedName>
    <x:definedName name="IQ_SPECIAL_DIV_CF_BR" hidden="1">"c1171"</x:definedName>
    <x:definedName name="IQ_SPECIAL_DIV_CF_FIN" hidden="1">"c1172"</x:definedName>
    <x:definedName name="IQ_SPECIAL_DIV_CF_INS" hidden="1">"c1173"</x:definedName>
    <x:definedName name="IQ_SPECIAL_DIV_CF_REIT" hidden="1">"c1174"</x:definedName>
    <x:definedName name="IQ_SPECIAL_DIV_CF_UTI" hidden="1">"c1175"</x:definedName>
    <x:definedName name="IQ_ST_DEBT" hidden="1">"c1176"</x:definedName>
    <x:definedName name="IQ_ST_DEBT_BNK" hidden="1">"c1177"</x:definedName>
    <x:definedName name="IQ_ST_DEBT_BR" hidden="1">"c1178"</x:definedName>
    <x:definedName name="IQ_ST_DEBT_FIN" hidden="1">"c1179"</x:definedName>
    <x:definedName name="IQ_ST_DEBT_INS" hidden="1">"c1180"</x:definedName>
    <x:definedName name="IQ_ST_DEBT_ISSUED" hidden="1">"c1181"</x:definedName>
    <x:definedName name="IQ_ST_DEBT_ISSUED_BNK" hidden="1">"c1182"</x:definedName>
    <x:definedName name="IQ_ST_DEBT_ISSUED_BR" hidden="1">"c1183"</x:definedName>
    <x:definedName name="IQ_ST_DEBT_ISSUED_FIN" hidden="1">"c1184"</x:definedName>
    <x:definedName name="IQ_ST_DEBT_ISSUED_INS" hidden="1">"c1185"</x:definedName>
    <x:definedName name="IQ_ST_DEBT_ISSUED_REIT" hidden="1">"c1186"</x:definedName>
    <x:definedName name="IQ_ST_DEBT_ISSUED_UTI" hidden="1">"c1187"</x:definedName>
    <x:definedName name="IQ_ST_DEBT_REIT" hidden="1">"c1188"</x:definedName>
    <x:definedName name="IQ_ST_DEBT_REPAID" hidden="1">"c1189"</x:definedName>
    <x:definedName name="IQ_ST_DEBT_REPAID_BNK" hidden="1">"c1190"</x:definedName>
    <x:definedName name="IQ_ST_DEBT_REPAID_BR" hidden="1">"c1191"</x:definedName>
    <x:definedName name="IQ_ST_DEBT_REPAID_FIN" hidden="1">"c1192"</x:definedName>
    <x:definedName name="IQ_ST_DEBT_REPAID_INS" hidden="1">"c1193"</x:definedName>
    <x:definedName name="IQ_ST_DEBT_REPAID_REIT" hidden="1">"c1194"</x:definedName>
    <x:definedName name="IQ_ST_DEBT_REPAID_UTI" hidden="1">"c1195"</x:definedName>
    <x:definedName name="IQ_ST_DEBT_UTI" hidden="1">"c1196"</x:definedName>
    <x:definedName name="IQ_ST_INVEST" hidden="1">"c1197"</x:definedName>
    <x:definedName name="IQ_ST_INVEST_UTI" hidden="1">"c1198"</x:definedName>
    <x:definedName name="IQ_ST_NOTE_RECEIV" hidden="1">"c1199"</x:definedName>
    <x:definedName name="IQ_STATE" hidden="1">"c1200"</x:definedName>
    <x:definedName name="IQ_STATUTORY_SURPLUS" hidden="1">"c1201"</x:definedName>
    <x:definedName name="IQ_STOCK_BASED" hidden="1">"c1202"</x:definedName>
    <x:definedName name="IQ_STOCK_BASED_CF" hidden="1">"c1203"</x:definedName>
    <x:definedName name="IQ_STRIKE_PRICE_ISSUED" hidden="1">"c1645"</x:definedName>
    <x:definedName name="IQ_STRIKE_PRICE_OS" hidden="1">"c1646"</x:definedName>
    <x:definedName name="IQ_STW" hidden="1">"c2166"</x:definedName>
    <x:definedName name="IQ_SUB_LEASE_AFTER_FIVE" hidden="1">"c1207"</x:definedName>
    <x:definedName name="IQ_SUB_LEASE_INC_CY" hidden="1">"c1208"</x:definedName>
    <x:definedName name="IQ_SUB_LEASE_INC_CY1" hidden="1">"c1209"</x:definedName>
    <x:definedName name="IQ_SUB_LEASE_INC_CY2" hidden="1">"c1210"</x:definedName>
    <x:definedName name="IQ_SUB_LEASE_INC_CY3" hidden="1">"c1211"</x:definedName>
    <x:definedName name="IQ_SUB_LEASE_INC_CY4" hidden="1">"c1212"</x:definedName>
    <x:definedName name="IQ_SUB_LEASE_NEXT_FIVE" hidden="1">"c1213"</x:definedName>
    <x:definedName name="IQ_SVA" hidden="1">"c1214"</x:definedName>
    <x:definedName name="IQ_TAX_BENEFIT_OPTIONS" hidden="1">"c1215"</x:definedName>
    <x:definedName name="IQ_TAX_EQUIV_NET_INT_INC" hidden="1">"c1216"</x:definedName>
    <x:definedName name="IQ_TBV" hidden="1">"c1906"</x:definedName>
    <x:definedName name="IQ_TBV_10YR_ANN_GROWTH" hidden="1">"c1936"</x:definedName>
    <x:definedName name="IQ_TBV_1YR_ANN_GROWTH" hidden="1">"c1931"</x:definedName>
    <x:definedName name="IQ_TBV_2YR_ANN_GROWTH" hidden="1">"c1932"</x:definedName>
    <x:definedName name="IQ_TBV_3YR_ANN_GROWTH" hidden="1">"c1933"</x:definedName>
    <x:definedName name="IQ_TBV_5YR_ANN_GROWTH" hidden="1">"c1934"</x:definedName>
    <x:definedName name="IQ_TBV_7YR_ANN_GROWTH" hidden="1">"c1935"</x:definedName>
    <x:definedName name="IQ_TBV_SHARE" hidden="1">"c1217"</x:definedName>
    <x:definedName name="IQ_TEMPLATE" hidden="1">"c1521"</x:definedName>
    <x:definedName name="IQ_TENANT" hidden="1">"c1218"</x:definedName>
    <x:definedName name="IQ_TEV" hidden="1">"c1219"</x:definedName>
    <x:definedName name="IQ_TEV_EBIT" hidden="1">"c1220"</x:definedName>
    <x:definedName name="IQ_TEV_EBIT_AVG" hidden="1">"c1221"</x:definedName>
    <x:definedName name="IQ_TEV_EBITDA" hidden="1">"c1222"</x:definedName>
    <x:definedName name="IQ_TEV_EBITDA_AVG" hidden="1">"c1223"</x:definedName>
    <x:definedName name="IQ_TEV_EBITDA_FWD" hidden="1">"c1224"</x:definedName>
    <x:definedName name="IQ_TEV_EMPLOYEE_AVG" hidden="1">"c1225"</x:definedName>
    <x:definedName name="IQ_TEV_TOTAL_REV" hidden="1">"c1226"</x:definedName>
    <x:definedName name="IQ_TEV_TOTAL_REV_AVG" hidden="1">"c1227"</x:definedName>
    <x:definedName name="IQ_TEV_TOTAL_REV_FWD" hidden="1">"c1228"</x:definedName>
    <x:definedName name="IQ_TEV_UFCF" hidden="1">"c2208"</x:definedName>
    <x:definedName name="IQ_TIER_ONE_RATIO" hidden="1">"c1229"</x:definedName>
    <x:definedName name="IQ_TIME_DEP" hidden="1">"c1230"</x:definedName>
    <x:definedName name="IQ_TODAY" hidden="1">0</x:definedName>
    <x:definedName name="IQ_TOT_ADJ_INC" hidden="1">"c1616"</x:definedName>
    <x:definedName name="IQ_TOTAL_AR_BR" hidden="1">"c1231"</x:definedName>
    <x:definedName name="IQ_TOTAL_AR_REIT" hidden="1">"c1232"</x:definedName>
    <x:definedName name="IQ_TOTAL_AR_UTI" hidden="1">"c1233"</x:definedName>
    <x:definedName name="IQ_TOTAL_ASSETS" hidden="1">"c1234"</x:definedName>
    <x:definedName name="IQ_TOTAL_ASSETS_10YR_ANN_GROWTH" hidden="1">"c1235"</x:definedName>
    <x:definedName name="IQ_TOTAL_ASSETS_1YR_ANN_GROWTH" hidden="1">"c1236"</x:definedName>
    <x:definedName name="IQ_TOTAL_ASSETS_2YR_ANN_GROWTH" hidden="1">"c1237"</x:definedName>
    <x:definedName name="IQ_TOTAL_ASSETS_3YR_ANN_GROWTH" hidden="1">"c1238"</x:definedName>
    <x:definedName name="IQ_TOTAL_ASSETS_5YR_ANN_GROWTH" hidden="1">"c1239"</x:definedName>
    <x:definedName name="IQ_TOTAL_ASSETS_7YR_ANN_GROWTH" hidden="1">"c1240"</x:definedName>
    <x:definedName name="IQ_TOTAL_AVG_CE_TOTAL_AVG_ASSETS" hidden="1">"c1241"</x:definedName>
    <x:definedName name="IQ_TOTAL_AVG_EQUITY_TOTAL_AVG_ASSETS" hidden="1">"c1242"</x:definedName>
    <x:definedName name="IQ_TOTAL_CA" hidden="1">"c1243"</x:definedName>
    <x:definedName name="IQ_TOTAL_CAP" hidden="1">"c1507"</x:definedName>
    <x:definedName name="IQ_TOTAL_CAPITAL_RATIO" hidden="1">"c1244"</x:definedName>
    <x:definedName name="IQ_TOTAL_CASH_DIVID" hidden="1">"c1455"</x:definedName>
    <x:definedName name="IQ_TOTAL_CASH_FINAN" hidden="1">"c1352"</x:definedName>
    <x:definedName name="IQ_TOTAL_CASH_INVEST" hidden="1">"c1353"</x:definedName>
    <x:definedName name="IQ_TOTAL_CASH_OPER" hidden="1">"c1354"</x:definedName>
    <x:definedName name="IQ_TOTAL_CHURN" hidden="1">"c2122"</x:definedName>
    <x:definedName name="IQ_TOTAL_CL" hidden="1">"c1245"</x:definedName>
    <x:definedName name="IQ_TOTAL_COMMON" hidden="1">"c1411"</x:definedName>
    <x:definedName name="IQ_TOTAL_COMMON_EQUITY" hidden="1">"c1246"</x:definedName>
    <x:definedName name="IQ_TOTAL_CURRENT_ASSETS" hidden="1">"c1430"</x:definedName>
    <x:definedName name="IQ_TOTAL_CURRENT_LIAB" hidden="1">"c1431"</x:definedName>
    <x:definedName name="IQ_TOTAL_DEBT" hidden="1">"c1247"</x:definedName>
    <x:definedName name="IQ_TOTAL_DEBT_CAPITAL" hidden="1">"c1248"</x:definedName>
    <x:definedName name="IQ_TOTAL_DEBT_EBITDA" hidden="1">"c1249"</x:definedName>
    <x:definedName name="IQ_TOTAL_DEBT_EQUITY" hidden="1">"c1250"</x:definedName>
    <x:definedName name="IQ_TOTAL_DEBT_ISSUED" hidden="1">"c1251"</x:definedName>
    <x:definedName name="IQ_TOTAL_DEBT_ISSUED_BNK" hidden="1">"c1252"</x:definedName>
    <x:definedName name="IQ_TOTAL_DEBT_ISSUED_BR" hidden="1">"c1253"</x:definedName>
    <x:definedName name="IQ_TOTAL_DEBT_ISSUED_FIN" hidden="1">"c1254"</x:definedName>
    <x:definedName name="IQ_TOTAL_DEBT_ISSUED_REIT" hidden="1">"c1255"</x:definedName>
    <x:definedName name="IQ_TOTAL_DEBT_ISSUED_UTI" hidden="1">"c1256"</x:definedName>
    <x:definedName name="IQ_TOTAL_DEBT_ISSUES_INS" hidden="1">"c1257"</x:definedName>
    <x:definedName name="IQ_TOTAL_DEBT_OVER_EBITDA" hidden="1">"c1433"</x:definedName>
    <x:definedName name="IQ_TOTAL_DEBT_OVER_TOTAL_BV" hidden="1">"c1434"</x:definedName>
    <x:definedName name="IQ_TOTAL_DEBT_OVER_TOTAL_CAP" hidden="1">"c1432"</x:definedName>
    <x:definedName name="IQ_TOTAL_DEBT_REPAID" hidden="1">"c1258"</x:definedName>
    <x:definedName name="IQ_TOTAL_DEBT_REPAID_BNK" hidden="1">"c1259"</x:definedName>
    <x:definedName name="IQ_TOTAL_DEBT_REPAID_BR" hidden="1">"c1260"</x:definedName>
    <x:definedName name="IQ_TOTAL_DEBT_REPAID_FIN" hidden="1">"c1261"</x:definedName>
    <x:definedName name="IQ_TOTAL_DEBT_REPAID_INS" hidden="1">"c1262"</x:definedName>
    <x:definedName name="IQ_TOTAL_DEBT_REPAID_REIT" hidden="1">"c1263"</x:definedName>
    <x:definedName name="IQ_TOTAL_DEBT_REPAID_UTI" hidden="1">"c1264"</x:definedName>
    <x:definedName name="IQ_TOTAL_DEPOSITS" hidden="1">"c1265"</x:definedName>
    <x:definedName name="IQ_TOTAL_DIV_PAID_CF" hidden="1">"c1266"</x:definedName>
    <x:definedName name="IQ_TOTAL_EMPLOYEE" hidden="1">"c2141"</x:definedName>
    <x:definedName name="IQ_TOTAL_EMPLOYEES" hidden="1">"c1522"</x:definedName>
    <x:definedName name="IQ_TOTAL_EQUITY" hidden="1">"c1267"</x:definedName>
    <x:definedName name="IQ_TOTAL_EQUITY_10YR_ANN_GROWTH" hidden="1">"c1268"</x:definedName>
    <x:definedName name="IQ_TOTAL_EQUITY_1YR_ANN_GROWTH" hidden="1">"c1269"</x:definedName>
    <x:definedName name="IQ_TOTAL_EQUITY_2YR_ANN_GROWTH" hidden="1">"c1270"</x:definedName>
    <x:definedName name="IQ_TOTAL_EQUITY_3YR_ANN_GROWTH" hidden="1">"c1271"</x:definedName>
    <x:definedName name="IQ_TOTAL_EQUITY_5YR_ANN_GROWTH" hidden="1">"c1272"</x:definedName>
    <x:definedName name="IQ_TOTAL_EQUITY_7YR_ANN_GROWTH" hidden="1">"c1273"</x:definedName>
    <x:definedName name="IQ_TOTAL_EQUITY_ALLOWANCE_TOTAL_LOANS" hidden="1">"c1274"</x:definedName>
    <x:definedName name="IQ_TOTAL_INTEREST_EXP" hidden="1">"c1382"</x:definedName>
    <x:definedName name="IQ_TOTAL_INVENTORY" hidden="1">"c1385"</x:definedName>
    <x:definedName name="IQ_TOTAL_INVEST" hidden="1">"c1275"</x:definedName>
    <x:definedName name="IQ_TOTAL_LIAB" hidden="1">"c1276"</x:definedName>
    <x:definedName name="IQ_TOTAL_LIAB_BNK" hidden="1">"c1277"</x:definedName>
    <x:definedName name="IQ_TOTAL_LIAB_BR" hidden="1">"c1278"</x:definedName>
    <x:definedName name="IQ_TOTAL_LIAB_EQUITY" hidden="1">"c1279"</x:definedName>
    <x:definedName name="IQ_TOTAL_LIAB_FIN" hidden="1">"c1280"</x:definedName>
    <x:definedName name="IQ_TOTAL_LIAB_INS" hidden="1">"c1281"</x:definedName>
    <x:definedName name="IQ_TOTAL_LIAB_REIT" hidden="1">"c1282"</x:definedName>
    <x:definedName name="IQ_TOTAL_LIAB_SHAREHOLD" hidden="1">"c1435"</x:definedName>
    <x:definedName name="IQ_TOTAL_LIAB_TOTAL_ASSETS" hidden="1">"c1283"</x:definedName>
    <x:definedName name="IQ_TOTAL_LONG_DEBT" hidden="1">"c1617"</x:definedName>
    <x:definedName name="IQ_TOTAL_NON_REC" hidden="1">"c1444"</x:definedName>
    <x:definedName name="IQ_TOTAL_OPER_EXP_BR" hidden="1">"c1284"</x:definedName>
    <x:definedName name="IQ_TOTAL_OPER_EXP_FIN" hidden="1">"c1285"</x:definedName>
    <x:definedName name="IQ_TOTAL_OPER_EXP_INS" hidden="1">"c1286"</x:definedName>
    <x:definedName name="IQ_TOTAL_OPER_EXP_REIT" hidden="1">"c1287"</x:definedName>
    <x:definedName name="IQ_TOTAL_OPER_EXP_UTI" hidden="1">"c1288"</x:definedName>
    <x:definedName name="IQ_TOTAL_OPER_EXPEN" hidden="1">"c1445"</x:definedName>
    <x:definedName name="IQ_TOTAL_OTHER_OPER" hidden="1">"c1289"</x:definedName>
    <x:definedName name="IQ_TOTAL_OUTSTANDING_BS_DATE" hidden="1">"c1022"</x:definedName>
    <x:definedName name="IQ_TOTAL_OUTSTANDING_FILING_DATE" hidden="1">"c2107"</x:definedName>
    <x:definedName name="IQ_TOTAL_PENSION_ASSETS" hidden="1">"c1290"</x:definedName>
    <x:definedName name="IQ_TOTAL_PENSION_EXP" hidden="1">"c1291"</x:definedName>
    <x:definedName name="IQ_TOTAL_PENSION_OBLIGATION" hidden="1">"c1292"</x:definedName>
    <x:definedName name="IQ_TOTAL_PROVED_RESERVES_OIL" hidden="1">"c2040"</x:definedName>
    <x:definedName name="IQ_TOTAL_RECEIV" hidden="1">"c1293"</x:definedName>
    <x:definedName name="IQ_TOTAL_REV" hidden="1">"c1294"</x:definedName>
    <x:definedName name="IQ_TOTAL_REV_10YR_ANN_GROWTH" hidden="1">"c1295"</x:definedName>
    <x:definedName name="IQ_TOTAL_REV_1YR_ANN_GROWTH" hidden="1">"c1296"</x:definedName>
    <x:definedName name="IQ_TOTAL_REV_2YR_ANN_GROWTH" hidden="1">"c1297"</x:definedName>
    <x:definedName name="IQ_TOTAL_REV_3YR_ANN_GROWTH" hidden="1">"c1298"</x:definedName>
    <x:definedName name="IQ_TOTAL_REV_5YR_ANN_GROWTH" hidden="1">"c1299"</x:definedName>
    <x:definedName name="IQ_TOTAL_REV_7YR_ANN_GROWTH" hidden="1">"c1300"</x:definedName>
    <x:definedName name="IQ_TOTAL_REV_AS_REPORTED" hidden="1">"c1301"</x:definedName>
    <x:definedName name="IQ_TOTAL_REV_BNK" hidden="1">"c1302"</x:definedName>
    <x:definedName name="IQ_TOTAL_REV_BR" hidden="1">"c1303"</x:definedName>
    <x:definedName name="IQ_TOTAL_REV_EMPLOYEE" hidden="1">"c1304"</x:definedName>
    <x:definedName name="IQ_TOTAL_REV_FIN" hidden="1">"c1305"</x:definedName>
    <x:definedName name="IQ_TOTAL_REV_INS" hidden="1">"c1306"</x:definedName>
    <x:definedName name="IQ_TOTAL_REV_REIT" hidden="1">"c1307"</x:definedName>
    <x:definedName name="IQ_TOTAL_REV_SHARE" hidden="1">"c1912"</x:definedName>
    <x:definedName name="IQ_TOTAL_REV_UTI" hidden="1">"c1308"</x:definedName>
    <x:definedName name="IQ_TOTAL_REVENUE" hidden="1">"c1436"</x:definedName>
    <x:definedName name="IQ_TOTAL_SPECIAL" hidden="1">"c1618"</x:definedName>
    <x:definedName name="IQ_TOTAL_ST_BORROW" hidden="1">"c1424"</x:definedName>
    <x:definedName name="IQ_TOTAL_SUBS" hidden="1">"c2119"</x:definedName>
    <x:definedName name="IQ_TOTAL_UNUSUAL" hidden="1">"c1508"</x:definedName>
    <x:definedName name="IQ_TRADE_AR" hidden="1">"c1345"</x:definedName>
    <x:definedName name="IQ_TRADE_PRINCIPAL" hidden="1">"c1309"</x:definedName>
    <x:definedName name="IQ_TRADING_ASSETS" hidden="1">"c1310"</x:definedName>
    <x:definedName name="IQ_TRADING_CURRENCY" hidden="1">"c2212"</x:definedName>
    <x:definedName name="IQ_TREASURY" hidden="1">"c1311"</x:definedName>
    <x:definedName name="IQ_TREASURY_OTHER_EQUITY" hidden="1">"c1312"</x:definedName>
    <x:definedName name="IQ_TREASURY_OTHER_EQUITY_BNK" hidden="1">"c1313"</x:definedName>
    <x:definedName name="IQ_TREASURY_OTHER_EQUITY_BR" hidden="1">"c1314"</x:definedName>
    <x:definedName name="IQ_TREASURY_OTHER_EQUITY_FIN" hidden="1">"c1315"</x:definedName>
    <x:definedName name="IQ_TREASURY_OTHER_EQUITY_INS" hidden="1">"c1316"</x:definedName>
    <x:definedName name="IQ_TREASURY_OTHER_EQUITY_REIT" hidden="1">"c1317"</x:definedName>
    <x:definedName name="IQ_TREASURY_OTHER_EQUITY_UTI" hidden="1">"c1318"</x:definedName>
    <x:definedName name="IQ_TREASURY_STOCK" hidden="1">"c1438"</x:definedName>
    <x:definedName name="IQ_TRUST_INC" hidden="1">"c1319"</x:definedName>
    <x:definedName name="IQ_TRUST_PREF" hidden="1">"c1320"</x:definedName>
    <x:definedName name="IQ_UFCF_10YR_ANN_GROWTH" hidden="1">"c1948"</x:definedName>
    <x:definedName name="IQ_UFCF_1YR_ANN_GROWTH" hidden="1">"c1943"</x:definedName>
    <x:definedName name="IQ_UFCF_2YR_ANN_GROWTH" hidden="1">"c1944"</x:definedName>
    <x:definedName name="IQ_UFCF_3YR_ANN_GROWTH" hidden="1">"c1945"</x:definedName>
    <x:definedName name="IQ_UFCF_5YR_ANN_GROWTH" hidden="1">"c1946"</x:definedName>
    <x:definedName name="IQ_UFCF_7YR_ANN_GROWTH" hidden="1">"c1947"</x:definedName>
    <x:definedName name="IQ_UFCF_MARGIN" hidden="1">"c1962"</x:definedName>
    <x:definedName name="IQ_UNEARN_PREMIUM" hidden="1">"c1321"</x:definedName>
    <x:definedName name="IQ_UNEARN_REV_CURRENT" hidden="1">"c1322"</x:definedName>
    <x:definedName name="IQ_UNEARN_REV_CURRENT_BNK" hidden="1">"c1323"</x:definedName>
    <x:definedName name="IQ_UNEARN_REV_CURRENT_BR" hidden="1">"c1324"</x:definedName>
    <x:definedName name="IQ_UNEARN_REV_CURRENT_FIN" hidden="1">"c1325"</x:definedName>
    <x:definedName name="IQ_UNEARN_REV_CURRENT_INS" hidden="1">"c1326"</x:definedName>
    <x:definedName name="IQ_UNEARN_REV_CURRENT_REIT" hidden="1">"c1327"</x:definedName>
    <x:definedName name="IQ_UNEARN_REV_CURRENT_UTI" hidden="1">"c1328"</x:definedName>
    <x:definedName name="IQ_UNEARN_REV_LT" hidden="1">"c1329"</x:definedName>
    <x:definedName name="IQ_UNLEVERED_FCF" hidden="1">"c1908"</x:definedName>
    <x:definedName name="IQ_UNPAID_CLAIMS" hidden="1">"c1330"</x:definedName>
    <x:definedName name="IQ_UNREALIZED_GAIN" hidden="1">"c1619"</x:definedName>
    <x:definedName name="IQ_UNUSUAL_EXP" hidden="1">"c1456"</x:definedName>
    <x:definedName name="IQ_US_GAAP" hidden="1">"c1331"</x:definedName>
    <x:definedName name="IQ_UTIL_PPE_NET" hidden="1">"c1620"</x:definedName>
    <x:definedName name="IQ_UTIL_REV" hidden="1">"c2091"</x:definedName>
    <x:definedName name="IQ_UV_PENSION_LIAB" hidden="1">"c1332"</x:definedName>
    <x:definedName name="IQ_VALUE_TRADED_LAST_3MTH" hidden="1">"c1530"</x:definedName>
    <x:definedName name="IQ_VALUE_TRADED_LAST_6MTH" hidden="1">"c1531"</x:definedName>
    <x:definedName name="IQ_VALUE_TRADED_LAST_MTH" hidden="1">"c1529"</x:definedName>
    <x:definedName name="IQ_VALUE_TRADED_LAST_WK" hidden="1">"c1528"</x:definedName>
    <x:definedName name="IQ_VALUE_TRADED_LAST_YR" hidden="1">"c1532"</x:definedName>
    <x:definedName name="IQ_VOL_LAST_3MTH" hidden="1">"c1525"</x:definedName>
    <x:definedName name="IQ_VOL_LAST_6MTH" hidden="1">"c1526"</x:definedName>
    <x:definedName name="IQ_VOL_LAST_MTH" hidden="1">"c1524"</x:definedName>
    <x:definedName name="IQ_VOL_LAST_WK" hidden="1">"c1523"</x:definedName>
    <x:definedName name="IQ_VOL_LAST_YR" hidden="1">"c1527"</x:definedName>
    <x:definedName name="IQ_VOLUME" hidden="1">"c1333"</x:definedName>
    <x:definedName name="IQ_WEIGHTED_AVG_PRICE" hidden="1">"c1334"</x:definedName>
    <x:definedName name="IQ_WIP_INV" hidden="1">"c1335"</x:definedName>
    <x:definedName name="IQ_WORKMEN_WRITTEN" hidden="1">"c1336"</x:definedName>
    <x:definedName name="IQ_XDIV_DATE" hidden="1">"c2203"</x:definedName>
    <x:definedName name="IQ_YEARHIGH" hidden="1">"c1337"</x:definedName>
    <x:definedName name="IQ_YEARLOW" hidden="1">"c1338"</x:definedName>
    <x:definedName name="IQ_YTD" hidden="1">3000</x:definedName>
    <x:definedName name="IQ_YTW" hidden="1">"c2163"</x:definedName>
    <x:definedName name="IQ_YTW_DATE" hidden="1">"c2164"</x:definedName>
    <x:definedName name="IQ_YTW_DATE_TYPE" hidden="1">"c2165"</x:definedName>
    <x:definedName name="IQ_Z_SCORE" hidden="1">"c1339"</x:definedName>
    <x:definedName name="LatestTXUprice">'[12]Latest TXU price'!$A$1:$E$224</x:definedName>
    <x:definedName name="LoadServingEntities" localSheetId="8">#REF!</x:definedName>
    <x:definedName name="LoadServingEntities">#REF!</x:definedName>
    <x:definedName name="Market_Input">'[6]Output US Energy'!$M$140</x:definedName>
    <x:definedName name="meterdata">'[3]Meter Data Inventory File'!$A$1:$J$6178</x:definedName>
    <x:definedName name="new" localSheetId="8" hidden="1">{#N/A,#N/A,TRUE,"Operating Graphs";#N/A,#N/A,TRUE,"Stats"}</x:definedName>
    <x:definedName name="new" hidden="1">{#N/A,#N/A,TRUE,"Operating Graphs";#N/A,#N/A,TRUE,"Stats"}</x:definedName>
    <x:definedName name="NvsAnswerCol">"'[TUSFRCST.xls]Acct Lookup'!$A$6:$A$83"</x:definedName>
    <x:definedName name="NvsASD">"V2005-02-28"</x:definedName>
    <x:definedName name="NvsAutoDrillOk">"VN"</x:definedName>
    <x:definedName name="NvsElapsedTime">0.00480324074305827</x:definedName>
    <x:definedName name="NvsEndTime">37814.7334027778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PanelBusUnit">"V"</x:definedName>
    <x:definedName name="NvsPanelEffdt">"V2999-12-31"</x:definedName>
    <x:definedName name="NvsPanelSetid">"VSHARE"</x:definedName>
    <x:definedName name="NvsParentRef">"'[511120 OM Exp by EC Group 2004-12-31.xls]Sheet1'!$H$26"</x:definedName>
    <x:definedName name="NvsReqBU">"VTUS"</x:definedName>
    <x:definedName name="NvsReqBUOnly">"VY"</x:definedName>
    <x:definedName name="NvsTransLed">"VN"</x:definedName>
    <x:definedName name="NvsTreeASD">"V2005-02-28"</x:definedName>
    <x:definedName name="NvsValTbl.ACCOUNT">"GL_ACCOUNT_TBL"</x:definedName>
    <x:definedName name="NvsValTbl.AFFILIATE">"BUS_UNIT_TBL_FS"</x:definedName>
    <x:definedName name="NvsValTbl.BUSINESS_UNIT">"BUS_UNIT_TBL_FS"</x:definedName>
    <x:definedName name="NvsValTbl.CURRENCY_CD">"CURRENCY_CD_TBL"</x:definedName>
    <x:definedName name="NvsValTbl.DEPTID">"DEPT_TBL"</x:definedName>
    <x:definedName name="NvsValTbl.PROJECT_ID">"PROJECT"</x:definedName>
    <x:definedName name="NvsValTbl.SCENARIO">"SCENARIO_ALL_VW"</x:definedName>
    <x:definedName name="NvsValTbl.TU_EC">"TU_EC_TBL"</x:definedName>
    <x:definedName name="OtherRiskPremium">[6]WACC!$E$51</x:definedName>
    <x:definedName name="Parms" localSheetId="8">#REF!</x:definedName>
    <x:definedName name="Parms">#REF!</x:definedName>
    <x:definedName name="Period">'[9]WP II-H-4-1-2'!$D$56</x:definedName>
    <x:definedName name="PoliticalRiskPremium">[6]WACC!$E$50</x:definedName>
    <x:definedName name="Preferred">[6]WACC!$K:$K</x:definedName>
    <x:definedName name="PREV_RCE" localSheetId="8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x:definedName>
    <x: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x:definedName>
    <x:definedName name="_xlnm.Print_Area" localSheetId="8">'DCRF Baseline'!$A$1:$P$26</x:definedName>
    <x:definedName name="_xlnm.Print_Area" localSheetId="2">'Schedule B-1'!$A$1:$E$74</x:definedName>
    <x:definedName name="_xlnm.Print_Area" localSheetId="6">'Schedule E-3'!$A$1:$F$54</x:definedName>
    <x:definedName name="_xlnm.Print_Area" localSheetId="7">'Schedule E-3.10'!$A$1:$D$17</x:definedName>
    <x:definedName name="_xlnm.Print_Area" localSheetId="0">'Schedule-A'!$A$1:$F$30</x:definedName>
    <x:definedName name="_xlnm.Print_Area" localSheetId="1">'Schedule-B'!$A$1:$F$74</x:definedName>
    <x:definedName name="_xlnm.Print_Area" localSheetId="3">'Schedule-B-5'!$A$1:$E$74</x:definedName>
    <x:definedName name="_xlnm.Print_Area" localSheetId="4">'Schedule-E-1'!$A$1:$F$83</x:definedName>
    <x:definedName name="_xlnm.Print_Area" localSheetId="5">'Schedule-E-2'!$A$1:$G$25</x:definedName>
    <x:definedName name="_xlnm.Print_Titles">#N/A</x:definedName>
    <x:definedName name="Project_Name">[6]Input!$E$29</x:definedName>
    <x:definedName name="ratios">'[13]WP II-C-2.8'!$A$10:$I$40</x:definedName>
    <x:definedName name="RDVers">"2.10a"</x:definedName>
    <x:definedName name="recap" localSheetId="8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recap12" localSheetId="8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recap2" localSheetId="8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Revenue" localSheetId="8">#REF!</x:definedName>
    <x:definedName name="Revenue">#REF!</x:definedName>
    <x:definedName name="Revenue_Source">'[9]WP II-H-4-1-2'!$L$59:$L$60</x:definedName>
    <x:definedName name="RiskCollectDistributionSamples">2</x:definedName>
    <x:definedName name="RiskDet">TRUE</x:definedName>
    <x:definedName name="RiskFixedSeed">1</x:definedName>
    <x:definedName name="RiskFreeRate">[6]WACC!$E$46</x:definedName>
    <x:definedName name="RiskHasSettings">TRUE</x:definedName>
    <x:definedName name="RiskMonitorConvergence">TRUE</x:definedName>
    <x:definedName name="RiskNumIterations">500</x:definedName>
    <x:definedName name="RiskNumSimulations">1</x:definedName>
    <x:definedName name="RiskPauseOnError">FALSE</x:definedName>
    <x:definedName name="RiskRealTimeResults">TRUE</x:definedName>
    <x:definedName name="RiskResultsUpdateFreq">50</x:definedName>
    <x:definedName name="RiskRunAfterRecalcMacro">FALSE</x:definedName>
    <x:definedName name="RiskRunAfterSimMacro">FALSE</x:definedName>
    <x:definedName name="RiskRunBeforeRecalcMacro">FALSE</x:definedName>
    <x:definedName name="RiskRunBeforeSimMacro">FALSE</x:definedName>
    <x:definedName name="RiskSamplingType">2</x:definedName>
    <x:definedName name="RiskStandardRecalc">2</x:definedName>
    <x:definedName name="RiskStatFunctionsUpdateFreq">5</x:definedName>
    <x:definedName name="RiskUpdateDisplay">FALSE</x:definedName>
    <x:definedName name="RiskUpdateStatFunctions">TRUE</x:definedName>
    <x:definedName name="RiskUseDifferentSeedForEachSim">FALSE</x:definedName>
    <x:definedName name="RiskUseFixedSeed">FALSE</x:definedName>
    <x:definedName name="RORB">'[14]Capital Structure'!$I$31</x:definedName>
    <x:definedName name="rptALL" localSheetId="8">#REF!,#REF!,#REF!,#REF!,#REF!,#REF!</x:definedName>
    <x:definedName name="rptALL">#REF!,#REF!,#REF!,#REF!,#REF!,#REF!</x:definedName>
    <x:definedName name="rptTwoPager" localSheetId="8">#REF!,#REF!</x:definedName>
    <x:definedName name="rptTwoPager">#REF!,#REF!</x:definedName>
    <x:definedName name="SAPBEXrevision" hidden="1">22</x:definedName>
    <x:definedName name="SAPBEXsysID" hidden="1">"WP1"</x:definedName>
    <x:definedName name="SAPBEXwbID" hidden="1">"4Q8J5H8GT878SBY7HKZD4WEHX"</x:definedName>
    <x:definedName name="SECT1" localSheetId="8">#REF!</x:definedName>
    <x:definedName name="SECT1">#REF!</x:definedName>
    <x:definedName name="SECT2" localSheetId="8">#REF!</x:definedName>
    <x:definedName name="SECT2">#REF!</x:definedName>
    <x:definedName name="Segment">'[15]2 Q 253 end bal Query'!$N$6:$O$40</x:definedName>
    <x:definedName name="SizePremia">[6]WACC!$E$48</x:definedName>
    <x:definedName name="SizePremiaRange">[6]WACC!$G$22:$H$25</x:definedName>
    <x:definedName name="StartDate">'[6]Plant Specifics'!$B$2</x:definedName>
    <x:definedName name="SubData">OFFSET('[16]Substation Data'!$A$4,0,0,COUNTA('[16]Substation Data'!$C$4:$C$1000),COUNTA('[16]Substation Data'!$4:$4))</x:definedName>
    <x:definedName name="TargetTaxRate">[6]WACC!$E$49</x:definedName>
    <x:definedName name="Today">'[6]Plant Specifics'!$B$1</x:definedName>
    <x:definedName name="UNI_FILT_OFFSPEC" hidden="1">2</x:definedName>
    <x:definedName name="UNI_FILT_ONSPEC" hidden="1">1</x:definedName>
    <x:definedName name="UNI_NOTHING" hidden="1">0</x:definedName>
    <x:definedName name="UNI_PRES_FILTER" hidden="1">1</x:definedName>
    <x:definedName name="UNI_PRES_HEADINGS" hidden="1">16</x:definedName>
    <x:definedName name="UNI_PRES_INVERT" hidden="1">2</x:definedName>
    <x:definedName name="UNI_PRES_MATRIX" hidden="1">4</x:definedName>
    <x:definedName name="UNI_PRES_MERGED" hidden="1">8</x:definedName>
    <x:definedName name="UNI_PRES_OUTLIERS" hidden="1">32</x:definedName>
    <x:definedName name="UNI_RET_ATTRIB" hidden="1">64</x:definedName>
    <x:definedName name="UNI_RET_CONF" hidden="1">32</x:definedName>
    <x:definedName name="UNI_RET_DESC" hidden="1">4</x:definedName>
    <x:definedName name="UNI_RET_EQUIP" hidden="1">1</x:definedName>
    <x:definedName name="UNI_RET_OFFSPEC" hidden="1">512</x:definedName>
    <x:definedName name="UNI_RET_ONSPEC" hidden="1">256</x:definedName>
    <x:definedName name="UNI_RET_PROP" hidden="1">32</x:definedName>
    <x:definedName name="UNI_RET_PROPDESC" hidden="1">64</x:definedName>
    <x:definedName name="UNI_RET_SMPLPNT" hidden="1">4</x:definedName>
    <x:definedName name="UNI_RET_SPECMAX" hidden="1">2048</x:definedName>
    <x:definedName name="UNI_RET_SPECMIN" hidden="1">1024</x:definedName>
    <x:definedName name="UNI_RET_TAG" hidden="1">1</x:definedName>
    <x:definedName name="UNI_RET_TESTTIME" hidden="1">128</x:definedName>
    <x:definedName name="UNI_RET_TIME" hidden="1">8</x:definedName>
    <x:definedName name="UNI_RET_UNIT" hidden="1">2</x:definedName>
    <x:definedName name="UNI_RET_VALUE" hidden="1">16</x:definedName>
    <x:definedName name="UnleveredBetas">[6]WACC!$G$47:$G$51</x:definedName>
    <x:definedName name="what" localSheetId="8" hidden="1">'[17]Over Under Recovery Calc'!#REF!</x:definedName>
    <x:definedName name="what" hidden="1">'[17]Over Under Recovery Calc'!#REF!</x:definedName>
    <x:definedName name="WHAT?" localSheetId="8" hidden="1">'[17]Over Under Recovery Calc'!#REF!</x:definedName>
    <x:definedName name="WHAT?" hidden="1">'[17]Over Under Recovery Calc'!#REF!</x:definedName>
    <x:definedName name="wrn.Cashflow." localSheetId="8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wrn.model._.all._.pages." localSheetId="8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x:definedName>
    <x: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x:definedName>
    <x:definedName name="wrn.Operating_Graphs_Stats." localSheetId="8" hidden="1">{#N/A,#N/A,TRUE,"Operating Graphs";#N/A,#N/A,TRUE,"Stats"}</x:definedName>
    <x:definedName name="wrn.Operating_Graphs_Stats." hidden="1">{#N/A,#N/A,TRUE,"Operating Graphs";#N/A,#N/A,TRUE,"Stats"}</x:definedName>
    <x:definedName name="wrn.PL._.and._.99._.forecast." localSheetId="8" hidden="1">{#N/A,#N/A,FALSE,"1999 forecast";#N/A,#N/A,FALSE,"Output"}</x:definedName>
    <x:definedName name="wrn.PL._.and._.99._.forecast." hidden="1">{#N/A,#N/A,FALSE,"1999 forecast";#N/A,#N/A,FALSE,"Output"}</x:definedName>
    <x:definedName name="x" localSheetId="8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x" hidden="1">{#N/A,#N/A,TRUE,"Cover";#N/A,#N/A,TRUE,"Revision Log";#N/A,#N/A,TRUE,"Assumptions";#N/A,#N/A,TRUE,"Inputs";#N/A,#N/A,TRUE,"Sensitivity";#N/A,#N/A,TRUE,"Graphs";#N/A,#N/A,TRUE,"Operating Graphs";#N/A,#N/A,TRUE,"Stats";#N/A,#N/A,TRUE,"Summary"}</x:definedName>
    <x:definedName name="Z_72D560C4_9B07_464B_81C7_EFD6F92AFFFE_.wvu.PrintArea" localSheetId="2" hidden="1">'Schedule B-1'!$A$1:$E$59</x:definedName>
    <x:definedName name="Z_72D560C4_9B07_464B_81C7_EFD6F92AFFFE_.wvu.PrintArea" localSheetId="0" hidden="1">'Schedule-A'!$A$1:$E$29</x:definedName>
    <x:definedName name="Z_72D560C4_9B07_464B_81C7_EFD6F92AFFFE_.wvu.PrintArea" localSheetId="1" hidden="1">'Schedule-B'!$A$1:$E$44</x:definedName>
    <x:definedName name="Z_72D560C4_9B07_464B_81C7_EFD6F92AFFFE_.wvu.PrintArea" localSheetId="3" hidden="1">'Schedule-B-5'!$A$1:$E$59</x:definedName>
    <x:definedName name="Z_72D560C4_9B07_464B_81C7_EFD6F92AFFFE_.wvu.PrintArea" localSheetId="4" hidden="1">'Schedule-E-1'!$A$1:$F$61</x:definedName>
    <x:definedName name="Z_72D560C4_9B07_464B_81C7_EFD6F92AFFFE_.wvu.PrintArea" localSheetId="5" hidden="1">'Schedule-E-2'!$A$1:$G$24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E17" i="21" l="1"/>
  <x:c r="A7" i="12" l="1"/>
  <x:c r="E51" i="7"/>
  <x:c r="E52" i="7" s="1"/>
  <x:c r="D51" i="7"/>
  <x:c r="B51" i="7"/>
  <x:c r="E50" i="7"/>
  <x:c r="D50" i="7"/>
  <x:c r="B50" i="7"/>
  <x:c r="E49" i="7"/>
  <x:c r="D49" i="7"/>
  <x:c r="D52" i="7" s="1"/>
  <x:c r="B49" i="7"/>
  <x:c r="F43" i="7"/>
  <x:c r="D43" i="7"/>
  <x:c r="F42" i="7"/>
  <x:c r="F41" i="7"/>
  <x:c r="F51" i="7" s="1"/>
  <x:c r="F40" i="7"/>
  <x:c r="F50" i="7" s="1"/>
  <x:c r="F39" i="7"/>
  <x:c r="F49" i="7" s="1"/>
  <x:c r="F52" i="7" s="1"/>
  <x:c r="F38" i="7"/>
  <x:c r="F33" i="7"/>
  <x:c r="E33" i="7"/>
  <x:c r="D33" i="7"/>
  <x:c r="E29" i="7"/>
  <x:c r="D29" i="7"/>
  <x:c r="F28" i="7"/>
  <x:c r="F27" i="7"/>
  <x:c r="F29" i="7" s="1"/>
  <x:c r="F23" i="7"/>
  <x:c r="F22" i="7"/>
  <x:c r="F21" i="7"/>
  <x:c r="F20" i="7"/>
  <x:c r="F19" i="7"/>
  <x:c r="F18" i="7"/>
  <x:c r="A14" i="7"/>
  <x:c r="A15" i="7" s="1"/>
  <x:c r="A16" i="7" s="1"/>
  <x:c r="A17" i="7" s="1"/>
  <x:c r="A18" i="7" s="1"/>
  <x:c r="A19" i="7" s="1"/>
  <x:c r="A20" i="7" s="1"/>
  <x:c r="A21" i="7" s="1"/>
  <x:c r="A22" i="7" s="1"/>
  <x:c r="A23" i="7" s="1"/>
  <x:c r="A24" i="7" s="1"/>
  <x:c r="A25" i="7" s="1"/>
  <x:c r="A26" i="7" s="1"/>
  <x:c r="A27" i="7" s="1"/>
  <x:c r="A28" i="7" s="1"/>
  <x:c r="A29" i="7" s="1"/>
  <x:c r="A30" i="7" s="1"/>
  <x:c r="A31" i="7" s="1"/>
  <x:c r="A32" i="7" s="1"/>
  <x:c r="A33" i="7" s="1"/>
  <x:c r="A34" i="7" s="1"/>
  <x:c r="A35" i="7" s="1"/>
  <x:c r="A36" i="7" s="1"/>
  <x:c r="A37" i="7" s="1"/>
  <x:c r="A38" i="7" s="1"/>
  <x:c r="A39" i="7" s="1"/>
  <x:c r="A40" i="7" s="1"/>
  <x:c r="A41" i="7" s="1"/>
  <x:c r="A42" i="7" s="1"/>
  <x:c r="A43" i="7" s="1"/>
  <x:c r="A44" i="7" s="1"/>
  <x:c r="A45" i="7" s="1"/>
  <x:c r="A13" i="7"/>
  <x:c r="A7" i="7"/>
  <x:c r="F23" i="6"/>
  <x:c r="D20" i="1" s="1"/>
  <x:c r="E23" i="6"/>
  <x:c r="C20" i="1" s="1"/>
  <x:c r="E20" i="1" s="1"/>
  <x:c r="F21" i="6"/>
  <x:c r="G21" i="6" s="1"/>
  <x:c r="G23" i="6" s="1"/>
  <x:c r="E19" i="21" s="1"/>
  <x:c r="G20" i="6"/>
  <x:c r="G19" i="6"/>
  <x:c r="F19" i="6"/>
  <x:c r="G18" i="6"/>
  <x:c r="A11" i="6"/>
  <x:c r="E81" i="5"/>
  <x:c r="E72" i="5"/>
  <x:c r="E65" i="5"/>
  <x:c r="E48" i="5" s="1"/>
  <x:c r="E60" i="5"/>
  <x:c r="E54" i="5"/>
  <x:c r="E51" i="5" s="1"/>
  <x:c r="E42" i="5"/>
  <x:c r="E40" i="5"/>
  <x:c r="E39" i="5"/>
  <x:c r="E32" i="5"/>
  <x:c r="E29" i="5"/>
  <x:c r="E45" i="5" s="1"/>
  <x:c r="E28" i="5"/>
  <x:c r="E24" i="5"/>
  <x:c r="E23" i="5"/>
  <x:c r="E22" i="5"/>
  <x:c r="E25" i="5" s="1"/>
  <x:c r="E16" i="5"/>
  <x:c r="E15" i="5"/>
  <x:c r="E14" i="5"/>
  <x:c r="E17" i="5" s="1"/>
  <x:c r="A6" i="5"/>
  <x:c r="E64" i="4"/>
  <x:c r="E71" i="4" s="1"/>
  <x:c r="E56" i="4"/>
  <x:c r="E48" i="4"/>
  <x:c r="E27" i="4"/>
  <x:c r="E21" i="4"/>
  <x:c r="E58" i="4" s="1"/>
  <x:c r="A7" i="4"/>
  <x:c r="E64" i="2"/>
  <x:c r="E71" i="2" s="1"/>
  <x:c r="E58" i="2"/>
  <x:c r="C15" i="3" s="1"/>
  <x:c r="E56" i="2"/>
  <x:c r="E47" i="2"/>
  <x:c r="E32" i="2"/>
  <x:c r="E26" i="2"/>
  <x:c r="E20" i="2"/>
  <x:c r="A7" i="2"/>
  <x:c r="C72" i="3"/>
  <x:c r="C71" i="3"/>
  <x:c r="C70" i="3"/>
  <x:c r="G68" i="3"/>
  <x:c r="C68" i="3"/>
  <x:c r="C48" i="3" s="1"/>
  <x:c r="G66" i="3"/>
  <x:c r="C66" i="3"/>
  <x:c r="G65" i="3"/>
  <x:c r="D65" i="3"/>
  <x:c r="G64" i="3"/>
  <x:c r="G63" i="3"/>
  <x:c r="G61" i="3"/>
  <x:c r="G59" i="3"/>
  <x:c r="G60" i="3" s="1"/>
  <x:c r="C57" i="3"/>
  <x:c r="C26" i="3" s="1"/>
  <x:c r="G56" i="3"/>
  <x:c r="C54" i="3"/>
  <x:c r="G46" i="3"/>
  <x:c r="C46" i="3"/>
  <x:c r="C47" i="3" s="1"/>
  <x:c r="C49" i="3" s="1"/>
  <x:c r="C45" i="3"/>
  <x:c r="E37" i="3"/>
  <x:c r="E16" i="21" s="1"/>
  <x:c r="D37" i="3"/>
  <x:c r="D32" i="3"/>
  <x:c r="C31" i="3"/>
  <x:c r="E31" i="3" s="1"/>
  <x:c r="C30" i="3"/>
  <x:c r="E30" i="3" s="1"/>
  <x:c r="C29" i="3"/>
  <x:c r="E29" i="3" s="1"/>
  <x:c r="C27" i="3"/>
  <x:c r="C25" i="3"/>
  <x:c r="C24" i="3"/>
  <x:c r="D23" i="3"/>
  <x:c r="E23" i="3" s="1"/>
  <x:c r="D22" i="3"/>
  <x:c r="E22" i="3" s="1"/>
  <x:c r="E21" i="3"/>
  <x:c r="D21" i="3"/>
  <x:c r="D17" i="3"/>
  <x:c r="A8" i="3"/>
  <x:c r="F26" i="1"/>
  <x:c r="D26" i="1"/>
  <x:c r="E26" i="1" s="1"/>
  <x:c r="C19" i="1"/>
  <x:c r="C18" i="1"/>
  <x:c r="D18" i="1" s="1"/>
  <x:c r="E56" i="5" l="1"/>
  <x:c r="E58" i="5" s="1"/>
  <x:c r="D19" i="1" s="1"/>
  <x:c r="E19" i="1" s="1"/>
  <x:c r="C19" i="3"/>
  <x:c r="E15" i="3"/>
  <x:c r="C16" i="3"/>
  <x:c r="E16" i="3" s="1"/>
  <x:c r="E72" i="4"/>
  <x:c r="E27" i="3"/>
  <x:c r="C28" i="3"/>
  <x:c r="D26" i="3"/>
  <x:c r="E26" i="3" s="1"/>
  <x:c r="E28" i="3" s="1"/>
  <x:c r="E32" i="3"/>
  <x:c r="C32" i="3"/>
  <x:c r="E18" i="1"/>
  <x:c r="D27" i="3"/>
  <x:c r="E72" i="2"/>
  <x:c r="E73" i="5"/>
  <x:c r="F65" i="5"/>
  <x:c r="C59" i="3"/>
  <x:c r="D24" i="3"/>
  <x:c r="E24" i="3" s="1"/>
  <x:c r="E19" i="5"/>
  <x:c r="D25" i="3"/>
  <x:c r="E25" i="3" s="1"/>
  <x:c r="E33" i="3" l="1"/>
  <x:c r="D14" i="12"/>
  <x:c r="C33" i="3"/>
  <x:c r="E17" i="3"/>
  <x:c r="C17" i="3"/>
  <x:c r="C35" i="3" s="1"/>
  <x:c r="J60" i="3"/>
  <x:c r="J57" i="3" s="1"/>
  <x:c r="D28" i="3"/>
  <x:c r="D33" i="3" s="1"/>
  <x:c r="D19" i="3"/>
  <x:c r="D35" i="3" s="1"/>
  <x:c r="D39" i="3" l="1"/>
  <x:c r="D22" i="1" s="1"/>
  <x:c r="E14" i="7" s="1"/>
  <x:c r="E32" i="7" s="1"/>
  <x:c r="E35" i="7" s="1"/>
  <x:c r="E45" i="7" s="1"/>
  <x:c r="D21" i="1" s="1"/>
  <x:c r="D24" i="1" s="1"/>
  <x:c r="D28" i="1" s="1"/>
  <x:c r="E17" i="7"/>
  <x:c r="E24" i="7" s="1"/>
  <x:c r="E19" i="3"/>
  <x:c r="C39" i="3"/>
  <x:c r="D17" i="7"/>
  <x:c r="E35" i="3"/>
  <x:c r="E15" i="21" l="1"/>
  <x:c r="E39" i="3"/>
  <x:c r="D24" i="7"/>
  <x:c r="F17" i="7"/>
  <x:c r="F24" i="7" s="1"/>
  <x:c r="C22" i="1"/>
  <x:c r="E22" i="1" s="1"/>
  <x:c r="D14" i="7"/>
  <x:c r="D32" i="7" l="1"/>
  <x:c r="D35" i="7" s="1"/>
  <x:c r="D45" i="7" s="1"/>
  <x:c r="C21" i="1" s="1"/>
  <x:c r="F14" i="7"/>
  <x:c r="F32" i="7" s="1"/>
  <x:c r="F35" i="7" s="1"/>
  <x:c r="F45" i="7" s="1"/>
  <x:c r="E18" i="21" s="1"/>
  <x:c r="E20" i="21"/>
  <x:c r="E21" i="1" l="1"/>
  <x:c r="E24" i="1" s="1"/>
  <x:c r="E28" i="1" s="1"/>
  <x:c r="C24" i="1"/>
  <x:c r="C28" i="1" s="1"/>
</x:calcChain>
</file>

<file path=xl/sharedStrings.xml><?xml version="1.0" encoding="utf-8"?>
<sst xmlns="http://schemas.openxmlformats.org/spreadsheetml/2006/main" count="704" uniqueCount="323">
  <si>
    <t>Account</t>
  </si>
  <si>
    <t>Description</t>
  </si>
  <si>
    <t>Reference</t>
  </si>
  <si>
    <t>Total</t>
  </si>
  <si>
    <t>No.</t>
  </si>
  <si>
    <t>Schedule</t>
  </si>
  <si>
    <t xml:space="preserve"> </t>
  </si>
  <si>
    <t>(1)</t>
  </si>
  <si>
    <t>(2)</t>
  </si>
  <si>
    <t>Structures and Improvements</t>
  </si>
  <si>
    <t>Land and Land Rights</t>
  </si>
  <si>
    <t>Station Equipment</t>
  </si>
  <si>
    <t>Net Plant In Service</t>
  </si>
  <si>
    <t>Total Rate Base</t>
  </si>
  <si>
    <t>Return on Rate Base</t>
  </si>
  <si>
    <t>Depreciation and Amortization</t>
  </si>
  <si>
    <t>Total Revenue Requirement</t>
  </si>
  <si>
    <t>Accumulated Depreciation</t>
  </si>
  <si>
    <t>(3) = (1) + (2)</t>
  </si>
  <si>
    <t>Original Plant In Service</t>
  </si>
  <si>
    <t>(Accumulated Depreciation)</t>
  </si>
  <si>
    <t>Workpaper</t>
  </si>
  <si>
    <t>TOTAL</t>
  </si>
  <si>
    <t xml:space="preserve"> Depreciation Expense</t>
  </si>
  <si>
    <t>Depreciation</t>
  </si>
  <si>
    <t>Direct Assigned:</t>
  </si>
  <si>
    <t>A360</t>
  </si>
  <si>
    <t>A361</t>
  </si>
  <si>
    <t>A362</t>
  </si>
  <si>
    <t>Subtotal</t>
  </si>
  <si>
    <t xml:space="preserve">Taxes Other Than Income Taxes </t>
  </si>
  <si>
    <t xml:space="preserve">Federal Income Tax </t>
  </si>
  <si>
    <t xml:space="preserve">Other Revenues </t>
  </si>
  <si>
    <t>Distribution Plant</t>
  </si>
  <si>
    <t>A363</t>
  </si>
  <si>
    <t>Storage Battery Equipment</t>
  </si>
  <si>
    <t>A369</t>
  </si>
  <si>
    <t>Services</t>
  </si>
  <si>
    <t>A371</t>
  </si>
  <si>
    <t>Install. on Customer Prem.</t>
  </si>
  <si>
    <t>A372</t>
  </si>
  <si>
    <t>Leased Prop. on Cust. Premises</t>
  </si>
  <si>
    <t>A373</t>
  </si>
  <si>
    <t>Street Lights</t>
  </si>
  <si>
    <t>Sub-Total</t>
  </si>
  <si>
    <t>Line No.</t>
  </si>
  <si>
    <t>FERC Account</t>
  </si>
  <si>
    <t>Account Description</t>
  </si>
  <si>
    <t>Schedule / Workpaper Reference</t>
  </si>
  <si>
    <t>Taxes Other Than Income Taxes:</t>
  </si>
  <si>
    <t>1</t>
  </si>
  <si>
    <t>Ad Valorem Taxes</t>
  </si>
  <si>
    <t>2</t>
  </si>
  <si>
    <t>Payroll Taxes</t>
  </si>
  <si>
    <t>3</t>
  </si>
  <si>
    <t>4</t>
  </si>
  <si>
    <t>Total Taxes Other Than FIT Taxes</t>
  </si>
  <si>
    <t>Line</t>
  </si>
  <si>
    <t>Federal Income Taxes</t>
  </si>
  <si>
    <t>Schedule B</t>
  </si>
  <si>
    <t>Deductions:</t>
  </si>
  <si>
    <t>Synchronized Interest</t>
  </si>
  <si>
    <t>Additions:</t>
  </si>
  <si>
    <t>Taxable Component of Return</t>
  </si>
  <si>
    <t>Tax Factor</t>
  </si>
  <si>
    <t>Federal Income Taxes Before Adjust.</t>
  </si>
  <si>
    <t>Tax Credits-Deduct</t>
  </si>
  <si>
    <t>TOTAL FEDERAL INCOME TAXES</t>
  </si>
  <si>
    <t>5</t>
  </si>
  <si>
    <t>Balance Approved</t>
  </si>
  <si>
    <t>Final Order</t>
  </si>
  <si>
    <t>Depletion</t>
  </si>
  <si>
    <t>Other</t>
  </si>
  <si>
    <t>ITC Amortization</t>
  </si>
  <si>
    <t>Poles,Towers &amp; Fixtures</t>
  </si>
  <si>
    <t>O.H. Conductors &amp; Devices</t>
  </si>
  <si>
    <t>Underground Conduits</t>
  </si>
  <si>
    <t>U.G. Conductors &amp; Devices</t>
  </si>
  <si>
    <t>Line Transformers</t>
  </si>
  <si>
    <t>A364</t>
  </si>
  <si>
    <t>A365</t>
  </si>
  <si>
    <t>A366</t>
  </si>
  <si>
    <t>A367</t>
  </si>
  <si>
    <t>A368</t>
  </si>
  <si>
    <t>A374</t>
  </si>
  <si>
    <t>A397</t>
  </si>
  <si>
    <t>Distribution Intangible Plant</t>
  </si>
  <si>
    <t>A303</t>
  </si>
  <si>
    <t>A370</t>
  </si>
  <si>
    <t>Operation &amp; Maintenance , including (A&amp;G)</t>
  </si>
  <si>
    <t>Schedule B-1:   Distribution Plant</t>
  </si>
  <si>
    <t>Transmission Plant</t>
  </si>
  <si>
    <t>A352</t>
  </si>
  <si>
    <t>A353</t>
  </si>
  <si>
    <t>Structures and improvements</t>
  </si>
  <si>
    <t>General Plant</t>
  </si>
  <si>
    <t>A391</t>
  </si>
  <si>
    <t xml:space="preserve">Schedule B:  Summary of Distribution Rate Base </t>
  </si>
  <si>
    <t>Distribution Rate Base</t>
  </si>
  <si>
    <t xml:space="preserve">Schedule B-5:   Distribution Accumulated Depreciation </t>
  </si>
  <si>
    <t>Distribution Accumulated Depreciation</t>
  </si>
  <si>
    <t>Schedule E-1:  Distribution Depreciation Expense</t>
  </si>
  <si>
    <t>Distribution Depreciation Expense</t>
  </si>
  <si>
    <t>State Gross Margin (Franchise) Tax</t>
  </si>
  <si>
    <t>Schedule E-2: Summary of Distribution Taxes Other Than Income Taxes</t>
  </si>
  <si>
    <t>Distribution Taxes Other Than Income Taxes</t>
  </si>
  <si>
    <t xml:space="preserve">Schedule E-3: Summary of Distribution Federal Income Taxes </t>
  </si>
  <si>
    <t>Distribution Federal Income Taxes</t>
  </si>
  <si>
    <t>Schedule A : Summary of  Distribution Cost of Service (DCOS)</t>
  </si>
  <si>
    <t>Distribution Cost Recovery Factor</t>
  </si>
  <si>
    <t>Distribution Total</t>
  </si>
  <si>
    <t>(3) = (1) - (2)</t>
  </si>
  <si>
    <r>
      <t>Schedule E-3.10:   Distribution Plant Accumulated Deferred Federal Income Tax</t>
    </r>
    <r>
      <rPr>
        <b/>
        <strike/>
        <sz val="11"/>
        <rFont val="Times New Roman"/>
        <family val="1"/>
      </rPr>
      <t>es</t>
    </r>
    <r>
      <rPr>
        <b/>
        <sz val="11"/>
        <rFont val="Times New Roman"/>
        <family val="1"/>
      </rPr>
      <t xml:space="preserve"> (ADFIT) Change</t>
    </r>
  </si>
  <si>
    <t>Distribution Plant ADFIT</t>
  </si>
  <si>
    <t>Oncor Electric Delivery Company LLC</t>
  </si>
  <si>
    <t>Various</t>
  </si>
  <si>
    <t>Oncor Electric Dleivery Company LLC</t>
  </si>
  <si>
    <t>Add:  Depreciation Differences</t>
  </si>
  <si>
    <t>15b</t>
  </si>
  <si>
    <t>15a</t>
  </si>
  <si>
    <t>Per Rate Case</t>
  </si>
  <si>
    <t>per Rate Case Final Order</t>
  </si>
  <si>
    <t>Balance Approved per Rate Case Final Order</t>
  </si>
  <si>
    <t>approved per Rate Case</t>
  </si>
  <si>
    <t>Depreciation Differences</t>
  </si>
  <si>
    <t>Meals, Commuter Expense, Empl Comp Plans</t>
  </si>
  <si>
    <t>Amortization of Protected Excess ADFIT</t>
  </si>
  <si>
    <t>Amortization of Non-protected Excess ADFIT</t>
  </si>
  <si>
    <t>Amortization of Excess ADFIT Reserve</t>
  </si>
  <si>
    <t>R&amp;D Tax Credit</t>
  </si>
  <si>
    <t>Land Owned in Fee</t>
  </si>
  <si>
    <t>A388</t>
  </si>
  <si>
    <t>A389</t>
  </si>
  <si>
    <t>A390</t>
  </si>
  <si>
    <t>A392</t>
  </si>
  <si>
    <t>A393</t>
  </si>
  <si>
    <t xml:space="preserve">Stores Equipment </t>
  </si>
  <si>
    <t>A394</t>
  </si>
  <si>
    <t>Tools, Shop and Garage Equipment</t>
  </si>
  <si>
    <t>A395</t>
  </si>
  <si>
    <t>Laboratory Equipment</t>
  </si>
  <si>
    <t>A396</t>
  </si>
  <si>
    <t>Power Operated Equipment</t>
  </si>
  <si>
    <t>A398</t>
  </si>
  <si>
    <t>Miscellaneous Equipment</t>
  </si>
  <si>
    <t>Office furniture and equipment - computer equipment</t>
  </si>
  <si>
    <t>Office Furniture and Equipment- excluding computer equipment</t>
  </si>
  <si>
    <t>Meters</t>
  </si>
  <si>
    <t>Materials &amp; Supplies</t>
  </si>
  <si>
    <t>Prepayments</t>
  </si>
  <si>
    <t>Other Rate Base Items</t>
  </si>
  <si>
    <t>Non-tax related regulatory assets</t>
  </si>
  <si>
    <t>Tax-related regulatory assets/(liabilities)</t>
  </si>
  <si>
    <t>Non-protected excess deferred taxes:</t>
  </si>
  <si>
    <t xml:space="preserve">  Oncor plant-related basis differences</t>
  </si>
  <si>
    <t xml:space="preserve">  Oncor non-plant temporary differences </t>
  </si>
  <si>
    <t>3a</t>
  </si>
  <si>
    <t>3b</t>
  </si>
  <si>
    <t>Station Equipment - SVC</t>
  </si>
  <si>
    <t>Protected excess deferred taxes</t>
  </si>
  <si>
    <t>ADFIT non-plant related asset</t>
  </si>
  <si>
    <t>ADFIT non-plant related liability</t>
  </si>
  <si>
    <t>ADFIT plant-related liability</t>
  </si>
  <si>
    <t>Line 8</t>
  </si>
  <si>
    <t>Line 9</t>
  </si>
  <si>
    <t>(details below)</t>
  </si>
  <si>
    <t>Exclusions</t>
  </si>
  <si>
    <t>for</t>
  </si>
  <si>
    <t>DCRF</t>
  </si>
  <si>
    <t>for DCRF</t>
  </si>
  <si>
    <t>For</t>
  </si>
  <si>
    <t>Exclusions for DCRF</t>
  </si>
  <si>
    <t>Balance Approved for DCRF</t>
  </si>
  <si>
    <t>% Approved in</t>
  </si>
  <si>
    <t>1a</t>
  </si>
  <si>
    <t>Miscellaneous Intangible Plant - 3 year life</t>
  </si>
  <si>
    <t>Miscellaneous Intangible Plant - 5 year life</t>
  </si>
  <si>
    <t>Miscellaneous Intangible Plant - 8 year life</t>
  </si>
  <si>
    <t>Miscellaneous Intangible Plant - 15 year life</t>
  </si>
  <si>
    <t>1b</t>
  </si>
  <si>
    <t>1c</t>
  </si>
  <si>
    <t>1d</t>
  </si>
  <si>
    <t>1e</t>
  </si>
  <si>
    <t xml:space="preserve">Meters </t>
  </si>
  <si>
    <t>Meters (IDR)</t>
  </si>
  <si>
    <t xml:space="preserve">  Oncor excess reserve plant-related</t>
  </si>
  <si>
    <t>Plant-related excess deferred taxes</t>
  </si>
  <si>
    <t>10a</t>
  </si>
  <si>
    <t>10b</t>
  </si>
  <si>
    <t>5a</t>
  </si>
  <si>
    <t>5b</t>
  </si>
  <si>
    <t>21a</t>
  </si>
  <si>
    <t>21b</t>
  </si>
  <si>
    <t>Office furniture and equipment - computer equipment (AMS)</t>
  </si>
  <si>
    <t>Communication Equipment (amortized)</t>
  </si>
  <si>
    <t>Communication Equipment (depreciated)</t>
  </si>
  <si>
    <t>Communication Equipment (routers)</t>
  </si>
  <si>
    <t>15c</t>
  </si>
  <si>
    <t>Meters (AMR/AMS)</t>
  </si>
  <si>
    <t>Land and Land Rights (substation)</t>
  </si>
  <si>
    <t>Regulatory Assets excl. plant-related excess deferred FIT</t>
  </si>
  <si>
    <t>A389.1</t>
  </si>
  <si>
    <t>Office Furniture</t>
  </si>
  <si>
    <t>Transportation equipment</t>
  </si>
  <si>
    <t>Store Equipment</t>
  </si>
  <si>
    <t>Tools, Shop &amp; Garage Equip</t>
  </si>
  <si>
    <t>Lab Equip</t>
  </si>
  <si>
    <t>Misc Equip</t>
  </si>
  <si>
    <t>Excess deferred federal income taxes</t>
  </si>
  <si>
    <t>Total - Tax-related regulatory assets/(liabilities)</t>
  </si>
  <si>
    <t>Total - ADFIT</t>
  </si>
  <si>
    <t>Total - Regulatory assets/(liabilities)</t>
  </si>
  <si>
    <t>Total Distribution Plant-related ADFIT incl. Excess</t>
  </si>
  <si>
    <t>E-1</t>
  </si>
  <si>
    <t>E-2</t>
  </si>
  <si>
    <t>E-3</t>
  </si>
  <si>
    <t>B</t>
  </si>
  <si>
    <t>Docket No. 53601</t>
  </si>
  <si>
    <t>Schedules</t>
  </si>
  <si>
    <t>B-1</t>
  </si>
  <si>
    <t>B-5</t>
  </si>
  <si>
    <t>Recap of amortization of Excess ADFIT (reduces FIT, lines 8-10 and 28-30):</t>
  </si>
  <si>
    <t>Other amortization expense</t>
  </si>
  <si>
    <t>Not subject to update in DCRF:</t>
  </si>
  <si>
    <t>Less plant-related excess deferred taxes</t>
  </si>
  <si>
    <t>D&amp;A - not subject to update in DCRF</t>
  </si>
  <si>
    <t>Miscellaneous Intangible Plant - 7 year life (AMS)</t>
  </si>
  <si>
    <t>22a</t>
  </si>
  <si>
    <t>22b</t>
  </si>
  <si>
    <t>22c</t>
  </si>
  <si>
    <t>Docket No. 56301</t>
  </si>
  <si>
    <t>Not subject to update in DCRF</t>
  </si>
  <si>
    <t>A407, A431</t>
  </si>
  <si>
    <t>Amortization of Electric Plant Acquisition Adjustments - Stanton (Sharyland Exchange)</t>
  </si>
  <si>
    <t>AMS under-recovered costs (6)</t>
  </si>
  <si>
    <t>Over-collection - Intangible Asset Over-Amortization (7)</t>
  </si>
  <si>
    <t>Interest on customer deposits</t>
  </si>
  <si>
    <t>A431</t>
  </si>
  <si>
    <t>A406</t>
  </si>
  <si>
    <t>A407</t>
  </si>
  <si>
    <t>Other amortization expense (details below)</t>
  </si>
  <si>
    <t>21c</t>
  </si>
  <si>
    <t>Communication Equipment (amortized - reserve imbalance)</t>
  </si>
  <si>
    <t>Office furniture and equipment - computer equipment (amortized - reserve imbalance)</t>
  </si>
  <si>
    <t xml:space="preserve">Oncor non-plant temporary differences </t>
  </si>
  <si>
    <t>Reg assets excl. plant-related excess DFITs</t>
  </si>
  <si>
    <t>Line 10a</t>
  </si>
  <si>
    <t>Line 10b</t>
  </si>
  <si>
    <t>detail below</t>
  </si>
  <si>
    <t>Line 24</t>
  </si>
  <si>
    <t>1f</t>
  </si>
  <si>
    <t>22d</t>
  </si>
  <si>
    <t>amortization</t>
  </si>
  <si>
    <t>Bates 2788 DIST+MET+TDCS</t>
  </si>
  <si>
    <t>Non-plant related</t>
  </si>
  <si>
    <t>Bates 3034 DIST+MET+TDCS</t>
  </si>
  <si>
    <t>Bates 3035 DIST+MET+TDCS</t>
  </si>
  <si>
    <t>Bates 3057 DIST+MET+TDCS</t>
  </si>
  <si>
    <t>Bates 3055 DIST+MET+TDCS</t>
  </si>
  <si>
    <t>Communication Equipment Dkt 53601 disallowance (amortized)</t>
  </si>
  <si>
    <t>22e</t>
  </si>
  <si>
    <t>Communication Equipment Dkt 53601 disallowance - amortization</t>
  </si>
  <si>
    <t>10c</t>
  </si>
  <si>
    <t>10d</t>
  </si>
  <si>
    <t>10e</t>
  </si>
  <si>
    <t>10f</t>
  </si>
  <si>
    <t>Accumulated Deferred FIT (ADFIT) - Non Plant</t>
  </si>
  <si>
    <t>Excess ADFIT - Non Plant</t>
  </si>
  <si>
    <t>Acc. ADFIT &amp; Excess ADFIT -Non Plant</t>
  </si>
  <si>
    <t>Accumulated Deferred FIT (ADFIT) - Plant Related</t>
  </si>
  <si>
    <t>Acc. ADFIT &amp; Excess ADFIT -Plant Related</t>
  </si>
  <si>
    <t>10g</t>
  </si>
  <si>
    <t>E-3.10</t>
  </si>
  <si>
    <t>B-7, L 24, Col 5; E-3.10</t>
  </si>
  <si>
    <t>Lines 10e &amp; 10f</t>
  </si>
  <si>
    <t>Line 10e</t>
  </si>
  <si>
    <t>Line 10f</t>
  </si>
  <si>
    <t>Reduction to FIT</t>
  </si>
  <si>
    <t>DCRF Baseline Values</t>
  </si>
  <si>
    <t>Bates 3034-3035 DIST+MET+TDCS</t>
  </si>
  <si>
    <t>Excl. mob gen ADFIT liab (rider)</t>
  </si>
  <si>
    <t>Oncor DCRF Baseline, 12/31/2021 Test Year</t>
  </si>
  <si>
    <t xml:space="preserve">Rate of Return </t>
  </si>
  <si>
    <t>Non-protected Excess ADFIT - Plant Related *</t>
  </si>
  <si>
    <t>Protected Excess ADFIT - Plant Related *</t>
  </si>
  <si>
    <t xml:space="preserve">CWIP </t>
  </si>
  <si>
    <t xml:space="preserve">Working Capital </t>
  </si>
  <si>
    <t xml:space="preserve">Plant Held for Future Use </t>
  </si>
  <si>
    <t xml:space="preserve">Regulatory Assets/Liabilities excluding non-tax </t>
  </si>
  <si>
    <t xml:space="preserve">Other </t>
  </si>
  <si>
    <t xml:space="preserve">Allocated Plant Accounts- Net </t>
  </si>
  <si>
    <t>* Docket No. 53601 Order Finding of Fact No. 370</t>
  </si>
  <si>
    <t>Total Plant</t>
  </si>
  <si>
    <t>Total accumulated depreciation</t>
  </si>
  <si>
    <t>ONCOR ELECTRIC DELIVERY COMPANY LLC</t>
  </si>
  <si>
    <t>COMMISSION DCRF BASELINES</t>
  </si>
  <si>
    <t>TEST YEAR ENDING 12/31/2021</t>
  </si>
  <si>
    <t>DOCKET 53601</t>
  </si>
  <si>
    <t>Residential</t>
  </si>
  <si>
    <t>Secondary</t>
  </si>
  <si>
    <t>Primary</t>
  </si>
  <si>
    <t>Transmission</t>
  </si>
  <si>
    <t>Lighting</t>
  </si>
  <si>
    <t>Wholesale</t>
  </si>
  <si>
    <t>&lt;=10 kW</t>
  </si>
  <si>
    <t>&gt; 10 kW</t>
  </si>
  <si>
    <t>Substation</t>
  </si>
  <si>
    <t>XFMR</t>
  </si>
  <si>
    <t>DLS</t>
  </si>
  <si>
    <r>
      <t>DIC</t>
    </r>
    <r>
      <rPr>
        <vertAlign val="subscript"/>
        <sz val="11"/>
        <color theme="1"/>
        <rFont val="Times New Roman"/>
        <family val="1"/>
      </rPr>
      <t>RC</t>
    </r>
  </si>
  <si>
    <r>
      <t>ROR</t>
    </r>
    <r>
      <rPr>
        <vertAlign val="subscript"/>
        <sz val="11"/>
        <color theme="1"/>
        <rFont val="Times New Roman"/>
        <family val="1"/>
      </rPr>
      <t>AT</t>
    </r>
  </si>
  <si>
    <r>
      <t>DEPR</t>
    </r>
    <r>
      <rPr>
        <vertAlign val="subscript"/>
        <sz val="11"/>
        <color theme="1"/>
        <rFont val="Times New Roman"/>
        <family val="1"/>
      </rPr>
      <t>RC</t>
    </r>
  </si>
  <si>
    <r>
      <t>FIT</t>
    </r>
    <r>
      <rPr>
        <vertAlign val="subscript"/>
        <sz val="11"/>
        <color theme="1"/>
        <rFont val="Times New Roman"/>
        <family val="1"/>
      </rPr>
      <t>RC</t>
    </r>
  </si>
  <si>
    <r>
      <t>OT</t>
    </r>
    <r>
      <rPr>
        <vertAlign val="subscript"/>
        <sz val="11"/>
        <color theme="1"/>
        <rFont val="Times New Roman"/>
        <family val="1"/>
      </rPr>
      <t>RC</t>
    </r>
  </si>
  <si>
    <r>
      <t>DISTREV</t>
    </r>
    <r>
      <rPr>
        <vertAlign val="subscript"/>
        <sz val="11"/>
        <color theme="1"/>
        <rFont val="Times New Roman"/>
        <family val="1"/>
      </rPr>
      <t>RC</t>
    </r>
  </si>
  <si>
    <r>
      <t>ALLOC</t>
    </r>
    <r>
      <rPr>
        <vertAlign val="subscript"/>
        <sz val="11"/>
        <color theme="1"/>
        <rFont val="Times New Roman"/>
        <family val="1"/>
      </rPr>
      <t>CLASS</t>
    </r>
  </si>
  <si>
    <r>
      <t>BD</t>
    </r>
    <r>
      <rPr>
        <vertAlign val="subscript"/>
        <sz val="11"/>
        <color theme="1"/>
        <rFont val="Times New Roman"/>
        <family val="1"/>
      </rPr>
      <t>RC-CLASS</t>
    </r>
  </si>
  <si>
    <r>
      <t>BD</t>
    </r>
    <r>
      <rPr>
        <vertAlign val="subscript"/>
        <sz val="11"/>
        <color theme="1"/>
        <rFont val="Times New Roman"/>
        <family val="1"/>
      </rPr>
      <t xml:space="preserve">RC-CLASS </t>
    </r>
    <r>
      <rPr>
        <sz val="11"/>
        <color theme="1"/>
        <rFont val="Times New Roman"/>
        <family val="1"/>
      </rPr>
      <t>BASIS</t>
    </r>
  </si>
  <si>
    <t>KWH</t>
  </si>
  <si>
    <t>KW</t>
  </si>
  <si>
    <t>ONCOR</t>
  </si>
  <si>
    <t>DIST</t>
  </si>
  <si>
    <t>DCRF Baseline approved in Compliance Docket No. 54817, Order No. 6 on August 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</si>
</sst>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mm/dd/yy_)"/>
    <numFmt numFmtId="167" formatCode="&quot;$&quot;#,##0"/>
    <numFmt numFmtId="168" formatCode="#,##0.0_);\(#,##0.0\)"/>
    <numFmt numFmtId="169" formatCode="0.00000%"/>
    <numFmt numFmtId="170" formatCode="0.000%"/>
    <numFmt numFmtId="171" formatCode="_(&quot;$&quot;* #,##0_);_(&quot;$&quot;* \(#,##0\);_(&quot;$&quot;* &quot;-&quot;??_);_(@_)"/>
    <numFmt numFmtId="172" formatCode="0.0%"/>
    <numFmt numFmtId="173" formatCode="[$-409]mmm\-yy;@"/>
    <numFmt numFmtId="174" formatCode="#,##0.000000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9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u/>
      <sz val="8"/>
      <name val="Calibri"/>
      <family val="2"/>
    </font>
    <font>
      <sz val="8"/>
      <color indexed="12"/>
      <name val="Calibri"/>
      <family val="2"/>
    </font>
    <font>
      <b/>
      <strike/>
      <sz val="11"/>
      <name val="Times New Roman"/>
      <family val="1"/>
    </font>
    <font>
      <u/>
      <sz val="9"/>
      <name val="Calibri"/>
      <family val="2"/>
    </font>
    <font>
      <u/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8"/>
      <color rgb="FFFF0000"/>
      <name val="Times New Roman"/>
      <family val="1"/>
    </font>
    <font>
      <b/>
      <sz val="10"/>
      <name val="Calibri"/>
      <family val="2"/>
      <scheme val="minor"/>
    </font>
    <font>
      <sz val="14"/>
      <color theme="1"/>
      <name val="Times New Roman"/>
      <family val="1"/>
    </font>
    <font>
      <sz val="24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bscript"/>
      <sz val="11"/>
      <color theme="1"/>
      <name val="Times New Roman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9">
    <xf numFmtId="0" fontId="0" fillId="0" borderId="0"/>
    <xf numFmtId="9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9" fillId="0" borderId="0"/>
    <xf numFmtId="0" fontId="11" fillId="0" borderId="0" applyNumberFormat="0" applyFont="0" applyFill="0" applyBorder="0" applyProtection="0"/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2" fillId="0" borderId="1">
      <alignment horizontal="center"/>
    </xf>
    <xf numFmtId="3" fontId="11" fillId="0" borderId="0" applyFont="0" applyFill="0" applyBorder="0" applyAlignment="0" applyProtection="0"/>
    <xf numFmtId="0" fontId="11" fillId="2" borderId="0" applyNumberFormat="0" applyFon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173" fontId="1" fillId="0" borderId="0"/>
    <xf numFmtId="9" fontId="1" fillId="0" borderId="0" applyFont="0" applyFill="0" applyBorder="0" applyAlignment="0" applyProtection="0"/>
  </cellStyleXfs>
  <cellXfs count="593">
    <xf numFmtId="0" fontId="0" fillId="0" borderId="0" xfId="0"/>
    <xf numFmtId="0" fontId="3" fillId="0" borderId="0" xfId="0" applyFont="1" applyBorder="1"/>
    <xf numFmtId="0" fontId="0" fillId="0" borderId="0" xfId="0" applyBorder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ill="1"/>
    <xf numFmtId="0" fontId="8" fillId="0" borderId="0" xfId="0" applyFont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5" fillId="0" borderId="0" xfId="0" applyFont="1" applyAlignment="1">
      <alignment horizontal="left"/>
    </xf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 applyFont="1" applyFill="1"/>
    <xf numFmtId="0" fontId="4" fillId="0" borderId="0" xfId="0" applyFont="1" applyBorder="1"/>
    <xf numFmtId="0" fontId="0" fillId="0" borderId="0" xfId="0" applyFont="1" applyBorder="1"/>
    <xf numFmtId="0" fontId="0" fillId="0" borderId="0" xfId="0" applyFont="1" applyFill="1" applyBorder="1"/>
    <xf numFmtId="0" fontId="4" fillId="0" borderId="0" xfId="0" applyFont="1" applyBorder="1" applyAlignment="1">
      <alignment horizontal="left"/>
    </xf>
    <xf numFmtId="0" fontId="0" fillId="0" borderId="0" xfId="0" applyFont="1"/>
    <xf numFmtId="0" fontId="6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0" fontId="7" fillId="0" borderId="0" xfId="0" applyFont="1" applyAlignment="1">
      <alignment horizontal="center"/>
    </xf>
    <xf numFmtId="0" fontId="13" fillId="0" borderId="0" xfId="0" applyFont="1" applyFill="1" applyBorder="1"/>
    <xf numFmtId="0" fontId="13" fillId="0" borderId="2" xfId="0" applyFont="1" applyFill="1" applyBorder="1"/>
    <xf numFmtId="0" fontId="13" fillId="0" borderId="2" xfId="0" applyFont="1" applyBorder="1"/>
    <xf numFmtId="0" fontId="16" fillId="0" borderId="0" xfId="0" applyFont="1" applyBorder="1"/>
    <xf numFmtId="0" fontId="16" fillId="0" borderId="3" xfId="0" applyFont="1" applyBorder="1" applyAlignment="1">
      <alignment horizontal="left"/>
    </xf>
    <xf numFmtId="0" fontId="16" fillId="0" borderId="3" xfId="0" applyFont="1" applyBorder="1"/>
    <xf numFmtId="0" fontId="16" fillId="0" borderId="2" xfId="0" applyFont="1" applyBorder="1"/>
    <xf numFmtId="0" fontId="18" fillId="0" borderId="2" xfId="0" applyFont="1" applyFill="1" applyBorder="1"/>
    <xf numFmtId="37" fontId="16" fillId="0" borderId="2" xfId="0" applyNumberFormat="1" applyFont="1" applyFill="1" applyBorder="1"/>
    <xf numFmtId="0" fontId="16" fillId="0" borderId="0" xfId="0" applyFont="1"/>
    <xf numFmtId="5" fontId="16" fillId="0" borderId="4" xfId="0" applyNumberFormat="1" applyFont="1" applyBorder="1"/>
    <xf numFmtId="0" fontId="14" fillId="0" borderId="3" xfId="0" applyFont="1" applyBorder="1"/>
    <xf numFmtId="0" fontId="13" fillId="0" borderId="0" xfId="0" applyFont="1" applyBorder="1"/>
    <xf numFmtId="0" fontId="15" fillId="0" borderId="5" xfId="0" applyFont="1" applyFill="1" applyBorder="1" applyAlignment="1" applyProtection="1">
      <alignment horizontal="center"/>
      <protection locked="0"/>
    </xf>
    <xf numFmtId="0" fontId="19" fillId="0" borderId="2" xfId="0" applyFont="1" applyFill="1" applyBorder="1"/>
    <xf numFmtId="0" fontId="17" fillId="0" borderId="2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" xfId="0" applyFont="1" applyFill="1" applyBorder="1"/>
    <xf numFmtId="0" fontId="15" fillId="0" borderId="2" xfId="0" applyFont="1" applyFill="1" applyBorder="1" applyAlignment="1">
      <alignment horizontal="center"/>
    </xf>
    <xf numFmtId="0" fontId="17" fillId="0" borderId="2" xfId="0" quotePrefix="1" applyFont="1" applyFill="1" applyBorder="1" applyAlignment="1">
      <alignment horizontal="left"/>
    </xf>
    <xf numFmtId="0" fontId="17" fillId="0" borderId="2" xfId="0" applyFont="1" applyFill="1" applyBorder="1"/>
    <xf numFmtId="0" fontId="15" fillId="0" borderId="4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right"/>
    </xf>
    <xf numFmtId="0" fontId="15" fillId="0" borderId="2" xfId="0" applyFont="1" applyFill="1" applyBorder="1" applyAlignment="1">
      <alignment horizontal="right"/>
    </xf>
    <xf numFmtId="0" fontId="17" fillId="0" borderId="6" xfId="0" applyFont="1" applyFill="1" applyBorder="1"/>
    <xf numFmtId="164" fontId="17" fillId="0" borderId="6" xfId="3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2" xfId="0" applyFont="1" applyBorder="1"/>
    <xf numFmtId="0" fontId="15" fillId="0" borderId="2" xfId="0" applyFont="1" applyBorder="1"/>
    <xf numFmtId="0" fontId="13" fillId="0" borderId="2" xfId="0" quotePrefix="1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5" fillId="0" borderId="0" xfId="0" applyFont="1" applyFill="1" applyBorder="1"/>
    <xf numFmtId="0" fontId="18" fillId="0" borderId="2" xfId="0" applyFont="1" applyBorder="1" applyAlignment="1">
      <alignment horizontal="center"/>
    </xf>
    <xf numFmtId="0" fontId="18" fillId="0" borderId="2" xfId="0" applyFont="1" applyBorder="1"/>
    <xf numFmtId="0" fontId="13" fillId="0" borderId="4" xfId="0" applyFont="1" applyBorder="1" applyAlignment="1">
      <alignment horizontal="center"/>
    </xf>
    <xf numFmtId="0" fontId="16" fillId="0" borderId="4" xfId="0" applyFont="1" applyBorder="1"/>
    <xf numFmtId="0" fontId="18" fillId="0" borderId="4" xfId="0" applyFont="1" applyBorder="1" applyAlignment="1">
      <alignment horizontal="center"/>
    </xf>
    <xf numFmtId="0" fontId="16" fillId="0" borderId="9" xfId="0" applyFont="1" applyBorder="1"/>
    <xf numFmtId="0" fontId="13" fillId="0" borderId="0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11" xfId="0" applyFont="1" applyBorder="1"/>
    <xf numFmtId="0" fontId="15" fillId="0" borderId="9" xfId="0" applyFont="1" applyBorder="1"/>
    <xf numFmtId="0" fontId="16" fillId="0" borderId="4" xfId="0" applyFont="1" applyBorder="1" applyAlignment="1">
      <alignment horizontal="center"/>
    </xf>
    <xf numFmtId="0" fontId="15" fillId="0" borderId="4" xfId="0" quotePrefix="1" applyFont="1" applyBorder="1" applyAlignment="1">
      <alignment horizontal="center"/>
    </xf>
    <xf numFmtId="0" fontId="13" fillId="0" borderId="12" xfId="0" applyFont="1" applyBorder="1"/>
    <xf numFmtId="0" fontId="13" fillId="0" borderId="13" xfId="0" applyFont="1" applyBorder="1"/>
    <xf numFmtId="0" fontId="18" fillId="0" borderId="3" xfId="0" applyFont="1" applyBorder="1"/>
    <xf numFmtId="0" fontId="13" fillId="0" borderId="11" xfId="0" applyFont="1" applyBorder="1"/>
    <xf numFmtId="0" fontId="18" fillId="0" borderId="14" xfId="0" applyFont="1" applyBorder="1"/>
    <xf numFmtId="0" fontId="13" fillId="0" borderId="9" xfId="0" applyFont="1" applyBorder="1"/>
    <xf numFmtId="0" fontId="18" fillId="0" borderId="15" xfId="0" applyFont="1" applyBorder="1"/>
    <xf numFmtId="0" fontId="18" fillId="0" borderId="0" xfId="0" applyFont="1" applyBorder="1"/>
    <xf numFmtId="0" fontId="16" fillId="0" borderId="2" xfId="0" applyFont="1" applyBorder="1" applyAlignment="1">
      <alignment horizontal="center"/>
    </xf>
    <xf numFmtId="14" fontId="16" fillId="0" borderId="2" xfId="0" applyNumberFormat="1" applyFont="1" applyBorder="1" applyAlignment="1">
      <alignment horizontal="center"/>
    </xf>
    <xf numFmtId="0" fontId="16" fillId="0" borderId="10" xfId="0" quotePrefix="1" applyFont="1" applyBorder="1" applyAlignment="1">
      <alignment horizontal="center"/>
    </xf>
    <xf numFmtId="14" fontId="16" fillId="0" borderId="10" xfId="0" applyNumberFormat="1" applyFont="1" applyBorder="1" applyAlignment="1">
      <alignment horizontal="center"/>
    </xf>
    <xf numFmtId="164" fontId="16" fillId="0" borderId="4" xfId="3" applyNumberFormat="1" applyFont="1" applyBorder="1"/>
    <xf numFmtId="164" fontId="16" fillId="0" borderId="2" xfId="3" applyNumberFormat="1" applyFont="1" applyBorder="1"/>
    <xf numFmtId="0" fontId="16" fillId="0" borderId="0" xfId="0" applyFont="1" applyBorder="1" applyAlignment="1">
      <alignment horizontal="right"/>
    </xf>
    <xf numFmtId="10" fontId="16" fillId="0" borderId="2" xfId="1" applyNumberFormat="1" applyFont="1" applyBorder="1"/>
    <xf numFmtId="0" fontId="16" fillId="0" borderId="0" xfId="0" applyFont="1" applyAlignment="1">
      <alignment horizontal="center"/>
    </xf>
    <xf numFmtId="0" fontId="16" fillId="0" borderId="16" xfId="0" applyFont="1" applyBorder="1"/>
    <xf numFmtId="0" fontId="16" fillId="0" borderId="12" xfId="0" applyFont="1" applyBorder="1"/>
    <xf numFmtId="0" fontId="16" fillId="0" borderId="10" xfId="0" applyFont="1" applyBorder="1"/>
    <xf numFmtId="0" fontId="15" fillId="0" borderId="12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4" xfId="0" applyFont="1" applyBorder="1"/>
    <xf numFmtId="14" fontId="15" fillId="0" borderId="2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7" fillId="0" borderId="12" xfId="0" applyFont="1" applyBorder="1"/>
    <xf numFmtId="0" fontId="15" fillId="0" borderId="13" xfId="0" applyFont="1" applyBorder="1"/>
    <xf numFmtId="0" fontId="18" fillId="0" borderId="18" xfId="0" applyFont="1" applyBorder="1"/>
    <xf numFmtId="0" fontId="16" fillId="0" borderId="10" xfId="0" applyFont="1" applyBorder="1" applyAlignment="1">
      <alignment horizontal="center"/>
    </xf>
    <xf numFmtId="0" fontId="18" fillId="0" borderId="19" xfId="0" applyFont="1" applyBorder="1"/>
    <xf numFmtId="0" fontId="13" fillId="0" borderId="16" xfId="0" applyFont="1" applyBorder="1"/>
    <xf numFmtId="0" fontId="13" fillId="0" borderId="20" xfId="0" applyFont="1" applyBorder="1"/>
    <xf numFmtId="0" fontId="13" fillId="0" borderId="1" xfId="0" applyFont="1" applyBorder="1"/>
    <xf numFmtId="0" fontId="17" fillId="0" borderId="0" xfId="0" applyFont="1" applyFill="1" applyBorder="1" applyProtection="1">
      <protection locked="0"/>
    </xf>
    <xf numFmtId="164" fontId="17" fillId="0" borderId="0" xfId="3" applyNumberFormat="1" applyFont="1" applyFill="1" applyBorder="1" applyProtection="1"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20" fillId="0" borderId="0" xfId="5" applyFont="1" applyBorder="1" applyAlignment="1" applyProtection="1">
      <protection locked="0"/>
    </xf>
    <xf numFmtId="0" fontId="15" fillId="0" borderId="0" xfId="5" applyFont="1" applyFill="1" applyBorder="1" applyAlignment="1" applyProtection="1">
      <alignment horizontal="center"/>
    </xf>
    <xf numFmtId="0" fontId="13" fillId="0" borderId="21" xfId="0" applyFont="1" applyBorder="1"/>
    <xf numFmtId="0" fontId="13" fillId="0" borderId="0" xfId="0" applyFont="1"/>
    <xf numFmtId="0" fontId="13" fillId="0" borderId="0" xfId="0" applyFont="1" applyFill="1"/>
    <xf numFmtId="0" fontId="13" fillId="0" borderId="10" xfId="0" applyFont="1" applyBorder="1"/>
    <xf numFmtId="0" fontId="13" fillId="0" borderId="11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4" xfId="0" applyFont="1" applyBorder="1"/>
    <xf numFmtId="0" fontId="13" fillId="0" borderId="3" xfId="0" applyFont="1" applyBorder="1"/>
    <xf numFmtId="14" fontId="13" fillId="0" borderId="2" xfId="0" applyNumberFormat="1" applyFont="1" applyBorder="1" applyAlignment="1">
      <alignment horizontal="center"/>
    </xf>
    <xf numFmtId="0" fontId="13" fillId="0" borderId="17" xfId="0" applyFont="1" applyBorder="1"/>
    <xf numFmtId="0" fontId="13" fillId="0" borderId="13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4" xfId="0" quotePrefix="1" applyFont="1" applyBorder="1" applyAlignment="1">
      <alignment horizontal="center"/>
    </xf>
    <xf numFmtId="0" fontId="18" fillId="0" borderId="0" xfId="0" applyFont="1" applyFill="1" applyBorder="1"/>
    <xf numFmtId="0" fontId="18" fillId="0" borderId="11" xfId="0" applyFont="1" applyFill="1" applyBorder="1"/>
    <xf numFmtId="0" fontId="13" fillId="0" borderId="11" xfId="0" applyFont="1" applyFill="1" applyBorder="1"/>
    <xf numFmtId="0" fontId="13" fillId="0" borderId="11" xfId="0" quotePrefix="1" applyFont="1" applyFill="1" applyBorder="1" applyAlignment="1">
      <alignment horizontal="left"/>
    </xf>
    <xf numFmtId="0" fontId="18" fillId="0" borderId="11" xfId="0" applyFont="1" applyBorder="1" applyAlignment="1">
      <alignment horizontal="center"/>
    </xf>
    <xf numFmtId="37" fontId="16" fillId="0" borderId="2" xfId="0" applyNumberFormat="1" applyFont="1" applyBorder="1" applyAlignment="1">
      <alignment horizontal="right"/>
    </xf>
    <xf numFmtId="37" fontId="16" fillId="0" borderId="2" xfId="0" applyNumberFormat="1" applyFont="1" applyBorder="1" applyAlignment="1">
      <alignment horizontal="center"/>
    </xf>
    <xf numFmtId="5" fontId="16" fillId="0" borderId="0" xfId="0" applyNumberFormat="1" applyFont="1" applyBorder="1"/>
    <xf numFmtId="0" fontId="18" fillId="0" borderId="12" xfId="0" applyFont="1" applyBorder="1"/>
    <xf numFmtId="0" fontId="13" fillId="0" borderId="12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8" fillId="0" borderId="11" xfId="0" applyFont="1" applyBorder="1"/>
    <xf numFmtId="37" fontId="13" fillId="0" borderId="2" xfId="0" applyNumberFormat="1" applyFont="1" applyBorder="1" applyAlignment="1">
      <alignment horizontal="right"/>
    </xf>
    <xf numFmtId="37" fontId="13" fillId="0" borderId="2" xfId="0" applyNumberFormat="1" applyFont="1" applyBorder="1" applyAlignment="1">
      <alignment horizontal="center"/>
    </xf>
    <xf numFmtId="37" fontId="13" fillId="0" borderId="4" xfId="0" applyNumberFormat="1" applyFont="1" applyBorder="1"/>
    <xf numFmtId="164" fontId="18" fillId="0" borderId="11" xfId="3" applyNumberFormat="1" applyFont="1" applyBorder="1" applyAlignment="1">
      <alignment horizontal="centerContinuous"/>
    </xf>
    <xf numFmtId="164" fontId="18" fillId="0" borderId="0" xfId="3" applyNumberFormat="1" applyFont="1" applyBorder="1" applyAlignment="1">
      <alignment horizontal="centerContinuous"/>
    </xf>
    <xf numFmtId="164" fontId="18" fillId="0" borderId="0" xfId="3" applyNumberFormat="1" applyFont="1" applyFill="1" applyBorder="1" applyAlignment="1">
      <alignment horizontal="centerContinuous"/>
    </xf>
    <xf numFmtId="0" fontId="13" fillId="0" borderId="22" xfId="0" applyFont="1" applyBorder="1" applyAlignment="1"/>
    <xf numFmtId="0" fontId="13" fillId="0" borderId="1" xfId="0" applyFont="1" applyBorder="1" applyAlignment="1"/>
    <xf numFmtId="0" fontId="13" fillId="0" borderId="23" xfId="0" applyFont="1" applyBorder="1" applyAlignment="1"/>
    <xf numFmtId="0" fontId="18" fillId="0" borderId="24" xfId="0" applyFont="1" applyBorder="1" applyAlignment="1">
      <alignment horizontal="center" wrapText="1"/>
    </xf>
    <xf numFmtId="0" fontId="18" fillId="0" borderId="25" xfId="0" applyFont="1" applyBorder="1" applyAlignment="1">
      <alignment horizontal="center" wrapText="1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18" xfId="0" applyFont="1" applyBorder="1" applyAlignment="1">
      <alignment horizontal="center" wrapText="1"/>
    </xf>
    <xf numFmtId="0" fontId="18" fillId="0" borderId="18" xfId="0" applyFont="1" applyBorder="1" applyAlignment="1">
      <alignment horizontal="center"/>
    </xf>
    <xf numFmtId="0" fontId="18" fillId="0" borderId="4" xfId="0" applyFont="1" applyBorder="1" applyAlignment="1">
      <alignment horizontal="center" wrapText="1"/>
    </xf>
    <xf numFmtId="0" fontId="18" fillId="0" borderId="9" xfId="0" quotePrefix="1" applyFont="1" applyFill="1" applyBorder="1" applyAlignment="1">
      <alignment horizontal="center" wrapText="1"/>
    </xf>
    <xf numFmtId="164" fontId="18" fillId="0" borderId="14" xfId="3" quotePrefix="1" applyNumberFormat="1" applyFont="1" applyBorder="1" applyAlignment="1">
      <alignment horizontal="center" wrapText="1"/>
    </xf>
    <xf numFmtId="0" fontId="18" fillId="0" borderId="27" xfId="0" quotePrefix="1" applyFont="1" applyBorder="1" applyAlignment="1">
      <alignment horizontal="center" wrapText="1"/>
    </xf>
    <xf numFmtId="0" fontId="13" fillId="0" borderId="2" xfId="0" applyFont="1" applyBorder="1" applyProtection="1">
      <protection locked="0"/>
    </xf>
    <xf numFmtId="3" fontId="13" fillId="0" borderId="13" xfId="0" applyNumberFormat="1" applyFont="1" applyFill="1" applyBorder="1" applyProtection="1">
      <protection locked="0"/>
    </xf>
    <xf numFmtId="164" fontId="13" fillId="0" borderId="12" xfId="3" applyNumberFormat="1" applyFont="1" applyBorder="1" applyProtection="1">
      <protection locked="0"/>
    </xf>
    <xf numFmtId="3" fontId="13" fillId="0" borderId="28" xfId="0" applyNumberFormat="1" applyFont="1" applyBorder="1" applyProtection="1">
      <protection locked="0"/>
    </xf>
    <xf numFmtId="49" fontId="13" fillId="0" borderId="5" xfId="0" applyNumberFormat="1" applyFont="1" applyBorder="1" applyAlignment="1">
      <alignment horizontal="center"/>
    </xf>
    <xf numFmtId="3" fontId="13" fillId="0" borderId="11" xfId="0" applyNumberFormat="1" applyFont="1" applyFill="1" applyBorder="1" applyProtection="1">
      <protection locked="0"/>
    </xf>
    <xf numFmtId="164" fontId="13" fillId="0" borderId="0" xfId="3" applyNumberFormat="1" applyFont="1" applyBorder="1" applyProtection="1">
      <protection locked="0"/>
    </xf>
    <xf numFmtId="3" fontId="13" fillId="0" borderId="29" xfId="0" applyNumberFormat="1" applyFont="1" applyBorder="1" applyProtection="1">
      <protection locked="0"/>
    </xf>
    <xf numFmtId="0" fontId="13" fillId="0" borderId="2" xfId="0" applyFont="1" applyBorder="1" applyAlignment="1" applyProtection="1">
      <alignment horizontal="center"/>
      <protection locked="0"/>
    </xf>
    <xf numFmtId="42" fontId="13" fillId="0" borderId="11" xfId="0" applyNumberFormat="1" applyFont="1" applyFill="1" applyBorder="1" applyProtection="1">
      <protection locked="0"/>
    </xf>
    <xf numFmtId="41" fontId="13" fillId="0" borderId="0" xfId="3" applyNumberFormat="1" applyFont="1" applyBorder="1" applyProtection="1">
      <protection locked="0"/>
    </xf>
    <xf numFmtId="41" fontId="13" fillId="0" borderId="11" xfId="0" applyNumberFormat="1" applyFont="1" applyFill="1" applyBorder="1" applyProtection="1">
      <protection locked="0"/>
    </xf>
    <xf numFmtId="49" fontId="13" fillId="0" borderId="7" xfId="0" applyNumberFormat="1" applyFont="1" applyBorder="1" applyAlignment="1">
      <alignment horizontal="center"/>
    </xf>
    <xf numFmtId="0" fontId="18" fillId="0" borderId="30" xfId="0" applyFont="1" applyBorder="1"/>
    <xf numFmtId="0" fontId="13" fillId="0" borderId="31" xfId="0" applyFont="1" applyBorder="1" applyAlignment="1" applyProtection="1">
      <alignment horizontal="center"/>
      <protection locked="0"/>
    </xf>
    <xf numFmtId="49" fontId="13" fillId="0" borderId="0" xfId="0" applyNumberFormat="1" applyFont="1" applyAlignment="1">
      <alignment horizontal="center"/>
    </xf>
    <xf numFmtId="0" fontId="18" fillId="0" borderId="32" xfId="0" applyFont="1" applyBorder="1"/>
    <xf numFmtId="164" fontId="14" fillId="0" borderId="14" xfId="3" applyNumberFormat="1" applyFont="1" applyBorder="1" applyAlignment="1">
      <alignment horizontal="centerContinuous"/>
    </xf>
    <xf numFmtId="0" fontId="15" fillId="0" borderId="2" xfId="0" applyFont="1" applyFill="1" applyBorder="1" applyAlignment="1" applyProtection="1">
      <alignment horizontal="center"/>
      <protection locked="0"/>
    </xf>
    <xf numFmtId="0" fontId="15" fillId="0" borderId="26" xfId="0" applyFont="1" applyFill="1" applyBorder="1" applyAlignment="1" applyProtection="1">
      <alignment horizontal="center"/>
      <protection locked="0"/>
    </xf>
    <xf numFmtId="0" fontId="15" fillId="0" borderId="4" xfId="0" applyFont="1" applyFill="1" applyBorder="1" applyAlignment="1" applyProtection="1">
      <alignment horizontal="center"/>
      <protection locked="0"/>
    </xf>
    <xf numFmtId="0" fontId="15" fillId="0" borderId="33" xfId="0" applyFont="1" applyBorder="1"/>
    <xf numFmtId="0" fontId="15" fillId="0" borderId="17" xfId="0" applyFont="1" applyFill="1" applyBorder="1" applyProtection="1">
      <protection locked="0"/>
    </xf>
    <xf numFmtId="164" fontId="13" fillId="0" borderId="0" xfId="3" applyNumberFormat="1" applyFont="1" applyFill="1"/>
    <xf numFmtId="0" fontId="18" fillId="0" borderId="3" xfId="0" applyFont="1" applyFill="1" applyBorder="1"/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3" fillId="0" borderId="0" xfId="0" applyFont="1" applyFill="1" applyBorder="1"/>
    <xf numFmtId="0" fontId="18" fillId="0" borderId="17" xfId="0" applyFont="1" applyFill="1" applyBorder="1"/>
    <xf numFmtId="0" fontId="13" fillId="0" borderId="13" xfId="0" applyFont="1" applyFill="1" applyBorder="1"/>
    <xf numFmtId="0" fontId="18" fillId="0" borderId="18" xfId="0" applyFont="1" applyFill="1" applyBorder="1"/>
    <xf numFmtId="0" fontId="13" fillId="0" borderId="9" xfId="0" applyFont="1" applyFill="1" applyBorder="1"/>
    <xf numFmtId="0" fontId="13" fillId="0" borderId="10" xfId="0" applyFont="1" applyFill="1" applyBorder="1" applyAlignment="1">
      <alignment horizontal="center"/>
    </xf>
    <xf numFmtId="0" fontId="15" fillId="0" borderId="10" xfId="0" applyFont="1" applyFill="1" applyBorder="1"/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4" xfId="0" applyFont="1" applyFill="1" applyBorder="1"/>
    <xf numFmtId="0" fontId="15" fillId="0" borderId="14" xfId="0" applyFont="1" applyFill="1" applyBorder="1"/>
    <xf numFmtId="0" fontId="16" fillId="0" borderId="4" xfId="0" applyFont="1" applyFill="1" applyBorder="1" applyAlignment="1">
      <alignment horizontal="center"/>
    </xf>
    <xf numFmtId="0" fontId="15" fillId="0" borderId="9" xfId="0" quotePrefix="1" applyFont="1" applyFill="1" applyBorder="1" applyAlignment="1">
      <alignment horizontal="center"/>
    </xf>
    <xf numFmtId="0" fontId="16" fillId="0" borderId="10" xfId="0" applyFont="1" applyFill="1" applyBorder="1"/>
    <xf numFmtId="0" fontId="16" fillId="0" borderId="2" xfId="0" applyFont="1" applyFill="1" applyBorder="1"/>
    <xf numFmtId="0" fontId="16" fillId="0" borderId="0" xfId="0" applyFont="1" applyFill="1"/>
    <xf numFmtId="14" fontId="15" fillId="0" borderId="2" xfId="0" applyNumberFormat="1" applyFont="1" applyFill="1" applyBorder="1" applyAlignment="1">
      <alignment horizontal="center"/>
    </xf>
    <xf numFmtId="164" fontId="16" fillId="0" borderId="2" xfId="3" applyNumberFormat="1" applyFont="1" applyFill="1" applyBorder="1"/>
    <xf numFmtId="164" fontId="16" fillId="0" borderId="4" xfId="3" applyNumberFormat="1" applyFont="1" applyFill="1" applyBorder="1"/>
    <xf numFmtId="0" fontId="16" fillId="0" borderId="2" xfId="0" applyFont="1" applyFill="1" applyBorder="1" applyAlignment="1">
      <alignment horizontal="center"/>
    </xf>
    <xf numFmtId="0" fontId="16" fillId="0" borderId="4" xfId="0" applyFont="1" applyFill="1" applyBorder="1"/>
    <xf numFmtId="0" fontId="18" fillId="0" borderId="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4" fillId="0" borderId="17" xfId="0" applyFont="1" applyBorder="1"/>
    <xf numFmtId="0" fontId="14" fillId="0" borderId="13" xfId="0" applyFont="1" applyBorder="1"/>
    <xf numFmtId="0" fontId="16" fillId="0" borderId="18" xfId="0" applyFont="1" applyBorder="1"/>
    <xf numFmtId="0" fontId="16" fillId="0" borderId="4" xfId="0" quotePrefix="1" applyFont="1" applyBorder="1" applyAlignment="1">
      <alignment horizontal="center"/>
    </xf>
    <xf numFmtId="164" fontId="16" fillId="0" borderId="9" xfId="3" applyNumberFormat="1" applyFont="1" applyBorder="1"/>
    <xf numFmtId="37" fontId="16" fillId="0" borderId="2" xfId="3" applyNumberFormat="1" applyFont="1" applyBorder="1"/>
    <xf numFmtId="3" fontId="16" fillId="0" borderId="34" xfId="0" applyNumberFormat="1" applyFont="1" applyBorder="1"/>
    <xf numFmtId="167" fontId="16" fillId="0" borderId="34" xfId="0" applyNumberFormat="1" applyFont="1" applyBorder="1"/>
    <xf numFmtId="0" fontId="14" fillId="0" borderId="2" xfId="0" applyFont="1" applyFill="1" applyBorder="1"/>
    <xf numFmtId="14" fontId="13" fillId="0" borderId="2" xfId="0" applyNumberFormat="1" applyFont="1" applyFill="1" applyBorder="1" applyAlignment="1">
      <alignment horizontal="center"/>
    </xf>
    <xf numFmtId="0" fontId="10" fillId="0" borderId="0" xfId="0" applyFont="1" applyFill="1"/>
    <xf numFmtId="14" fontId="16" fillId="0" borderId="4" xfId="0" quotePrefix="1" applyNumberFormat="1" applyFont="1" applyFill="1" applyBorder="1" applyAlignment="1">
      <alignment horizontal="center"/>
    </xf>
    <xf numFmtId="0" fontId="45" fillId="0" borderId="0" xfId="4"/>
    <xf numFmtId="0" fontId="45" fillId="0" borderId="0" xfId="4" applyAlignment="1">
      <alignment horizontal="center"/>
    </xf>
    <xf numFmtId="0" fontId="13" fillId="0" borderId="17" xfId="4" applyFont="1" applyBorder="1" applyAlignment="1">
      <alignment horizontal="center"/>
    </xf>
    <xf numFmtId="0" fontId="17" fillId="0" borderId="12" xfId="4" applyFont="1" applyBorder="1"/>
    <xf numFmtId="0" fontId="17" fillId="0" borderId="17" xfId="4" applyFont="1" applyBorder="1"/>
    <xf numFmtId="0" fontId="18" fillId="0" borderId="3" xfId="4" applyFont="1" applyBorder="1"/>
    <xf numFmtId="0" fontId="18" fillId="0" borderId="0" xfId="4" applyFont="1" applyBorder="1"/>
    <xf numFmtId="0" fontId="13" fillId="0" borderId="18" xfId="4" applyFont="1" applyBorder="1" applyAlignment="1">
      <alignment horizontal="center"/>
    </xf>
    <xf numFmtId="0" fontId="18" fillId="0" borderId="14" xfId="4" applyFont="1" applyBorder="1"/>
    <xf numFmtId="0" fontId="18" fillId="0" borderId="18" xfId="4" applyFont="1" applyBorder="1"/>
    <xf numFmtId="0" fontId="15" fillId="0" borderId="2" xfId="4" applyFont="1" applyBorder="1" applyAlignment="1">
      <alignment horizontal="center"/>
    </xf>
    <xf numFmtId="0" fontId="15" fillId="0" borderId="11" xfId="4" applyFont="1" applyBorder="1" applyAlignment="1">
      <alignment horizontal="center"/>
    </xf>
    <xf numFmtId="0" fontId="15" fillId="0" borderId="10" xfId="4" applyFont="1" applyBorder="1" applyAlignment="1">
      <alignment horizontal="center"/>
    </xf>
    <xf numFmtId="0" fontId="15" fillId="0" borderId="11" xfId="4" applyFont="1" applyBorder="1"/>
    <xf numFmtId="0" fontId="13" fillId="0" borderId="2" xfId="4" applyFont="1" applyBorder="1" applyAlignment="1">
      <alignment horizontal="center"/>
    </xf>
    <xf numFmtId="0" fontId="13" fillId="0" borderId="4" xfId="4" applyFont="1" applyBorder="1" applyAlignment="1">
      <alignment horizontal="center"/>
    </xf>
    <xf numFmtId="0" fontId="15" fillId="0" borderId="9" xfId="4" applyFont="1" applyBorder="1"/>
    <xf numFmtId="0" fontId="15" fillId="0" borderId="4" xfId="4" quotePrefix="1" applyFont="1" applyBorder="1" applyAlignment="1">
      <alignment horizontal="center"/>
    </xf>
    <xf numFmtId="0" fontId="15" fillId="0" borderId="4" xfId="4" applyFont="1" applyBorder="1" applyAlignment="1">
      <alignment horizontal="center"/>
    </xf>
    <xf numFmtId="168" fontId="18" fillId="0" borderId="10" xfId="4" applyNumberFormat="1" applyFont="1" applyFill="1" applyBorder="1"/>
    <xf numFmtId="168" fontId="18" fillId="0" borderId="4" xfId="4" applyNumberFormat="1" applyFont="1" applyFill="1" applyBorder="1"/>
    <xf numFmtId="0" fontId="16" fillId="0" borderId="0" xfId="4" applyFont="1"/>
    <xf numFmtId="168" fontId="13" fillId="0" borderId="0" xfId="4" applyNumberFormat="1" applyFont="1" applyFill="1" applyBorder="1"/>
    <xf numFmtId="168" fontId="13" fillId="0" borderId="4" xfId="4" applyNumberFormat="1" applyFont="1" applyFill="1" applyBorder="1"/>
    <xf numFmtId="0" fontId="16" fillId="0" borderId="0" xfId="4" applyFont="1" applyAlignment="1">
      <alignment horizontal="center"/>
    </xf>
    <xf numFmtId="0" fontId="16" fillId="0" borderId="9" xfId="4" applyFont="1" applyBorder="1" applyAlignment="1">
      <alignment horizontal="center"/>
    </xf>
    <xf numFmtId="164" fontId="13" fillId="0" borderId="10" xfId="3" applyNumberFormat="1" applyFont="1" applyFill="1" applyBorder="1"/>
    <xf numFmtId="0" fontId="16" fillId="0" borderId="0" xfId="0" applyFont="1" applyFill="1" applyBorder="1" applyAlignment="1">
      <alignment horizontal="left"/>
    </xf>
    <xf numFmtId="37" fontId="15" fillId="0" borderId="2" xfId="0" applyNumberFormat="1" applyFont="1" applyBorder="1" applyAlignment="1">
      <alignment horizontal="center"/>
    </xf>
    <xf numFmtId="37" fontId="13" fillId="0" borderId="2" xfId="0" applyNumberFormat="1" applyFont="1" applyFill="1" applyBorder="1"/>
    <xf numFmtId="37" fontId="13" fillId="0" borderId="4" xfId="0" applyNumberFormat="1" applyFont="1" applyBorder="1" applyAlignment="1">
      <alignment horizontal="right"/>
    </xf>
    <xf numFmtId="37" fontId="13" fillId="0" borderId="2" xfId="0" applyNumberFormat="1" applyFont="1" applyBorder="1"/>
    <xf numFmtId="37" fontId="13" fillId="0" borderId="10" xfId="0" applyNumberFormat="1" applyFont="1" applyFill="1" applyBorder="1"/>
    <xf numFmtId="41" fontId="13" fillId="0" borderId="35" xfId="0" applyNumberFormat="1" applyFont="1" applyFill="1" applyBorder="1" applyProtection="1">
      <protection locked="0"/>
    </xf>
    <xf numFmtId="42" fontId="13" fillId="0" borderId="36" xfId="0" applyNumberFormat="1" applyFont="1" applyFill="1" applyBorder="1" applyProtection="1">
      <protection locked="0"/>
    </xf>
    <xf numFmtId="37" fontId="16" fillId="0" borderId="4" xfId="0" applyNumberFormat="1" applyFont="1" applyBorder="1" applyAlignment="1">
      <alignment horizontal="right"/>
    </xf>
    <xf numFmtId="3" fontId="13" fillId="0" borderId="2" xfId="0" applyNumberFormat="1" applyFont="1" applyFill="1" applyBorder="1" applyProtection="1">
      <protection locked="0"/>
    </xf>
    <xf numFmtId="37" fontId="16" fillId="0" borderId="4" xfId="0" applyNumberFormat="1" applyFont="1" applyFill="1" applyBorder="1"/>
    <xf numFmtId="164" fontId="16" fillId="0" borderId="4" xfId="0" applyNumberFormat="1" applyFont="1" applyFill="1" applyBorder="1"/>
    <xf numFmtId="0" fontId="13" fillId="0" borderId="0" xfId="0" quotePrefix="1" applyFont="1" applyFill="1" applyBorder="1" applyAlignment="1">
      <alignment horizontal="left"/>
    </xf>
    <xf numFmtId="164" fontId="16" fillId="0" borderId="0" xfId="3" applyNumberFormat="1" applyFont="1"/>
    <xf numFmtId="164" fontId="0" fillId="0" borderId="0" xfId="3" applyNumberFormat="1" applyFont="1"/>
    <xf numFmtId="5" fontId="0" fillId="0" borderId="0" xfId="0" applyNumberFormat="1"/>
    <xf numFmtId="164" fontId="0" fillId="0" borderId="14" xfId="3" applyNumberFormat="1" applyFont="1" applyBorder="1"/>
    <xf numFmtId="164" fontId="0" fillId="0" borderId="37" xfId="0" applyNumberFormat="1" applyBorder="1"/>
    <xf numFmtId="164" fontId="0" fillId="0" borderId="0" xfId="3" applyNumberFormat="1" applyFont="1"/>
    <xf numFmtId="164" fontId="0" fillId="0" borderId="14" xfId="3" applyNumberFormat="1" applyFont="1" applyBorder="1"/>
    <xf numFmtId="0" fontId="0" fillId="0" borderId="0" xfId="0" applyFont="1" applyAlignment="1">
      <alignment horizontal="left" indent="1"/>
    </xf>
    <xf numFmtId="14" fontId="13" fillId="0" borderId="3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 indent="1"/>
    </xf>
    <xf numFmtId="0" fontId="24" fillId="0" borderId="0" xfId="0" applyFont="1" applyFill="1" applyBorder="1"/>
    <xf numFmtId="164" fontId="10" fillId="0" borderId="0" xfId="3" applyNumberFormat="1" applyFont="1" applyFill="1"/>
    <xf numFmtId="0" fontId="25" fillId="0" borderId="0" xfId="0" applyFont="1" applyFill="1" applyBorder="1"/>
    <xf numFmtId="164" fontId="10" fillId="0" borderId="14" xfId="3" applyNumberFormat="1" applyFont="1" applyFill="1" applyBorder="1"/>
    <xf numFmtId="164" fontId="10" fillId="0" borderId="37" xfId="0" applyNumberFormat="1" applyFont="1" applyFill="1" applyBorder="1"/>
    <xf numFmtId="164" fontId="10" fillId="0" borderId="0" xfId="0" applyNumberFormat="1" applyFont="1" applyFill="1"/>
    <xf numFmtId="0" fontId="0" fillId="0" borderId="0" xfId="0" applyFont="1" applyAlignment="1">
      <alignment horizontal="left" indent="2"/>
    </xf>
    <xf numFmtId="165" fontId="13" fillId="0" borderId="0" xfId="1" applyNumberFormat="1" applyFont="1" applyFill="1"/>
    <xf numFmtId="10" fontId="13" fillId="0" borderId="0" xfId="1" applyNumberFormat="1" applyFont="1"/>
    <xf numFmtId="0" fontId="22" fillId="0" borderId="0" xfId="0" applyFont="1" applyFill="1"/>
    <xf numFmtId="0" fontId="23" fillId="0" borderId="0" xfId="0" applyFont="1" applyFill="1"/>
    <xf numFmtId="0" fontId="13" fillId="0" borderId="11" xfId="0" applyFont="1" applyFill="1" applyBorder="1" applyAlignment="1">
      <alignment horizontal="center"/>
    </xf>
    <xf numFmtId="10" fontId="0" fillId="0" borderId="0" xfId="1" applyNumberFormat="1" applyFont="1"/>
    <xf numFmtId="10" fontId="13" fillId="0" borderId="10" xfId="1" applyNumberFormat="1" applyFont="1" applyBorder="1" applyAlignment="1">
      <alignment horizontal="center"/>
    </xf>
    <xf numFmtId="10" fontId="13" fillId="0" borderId="11" xfId="1" applyNumberFormat="1" applyFont="1" applyBorder="1" applyAlignment="1">
      <alignment horizontal="center"/>
    </xf>
    <xf numFmtId="10" fontId="13" fillId="0" borderId="2" xfId="1" applyNumberFormat="1" applyFont="1" applyBorder="1" applyAlignment="1">
      <alignment horizontal="center"/>
    </xf>
    <xf numFmtId="10" fontId="13" fillId="0" borderId="4" xfId="1" quotePrefix="1" applyNumberFormat="1" applyFont="1" applyBorder="1" applyAlignment="1">
      <alignment horizontal="center"/>
    </xf>
    <xf numFmtId="10" fontId="13" fillId="0" borderId="10" xfId="1" applyNumberFormat="1" applyFont="1" applyBorder="1"/>
    <xf numFmtId="10" fontId="13" fillId="0" borderId="2" xfId="1" applyNumberFormat="1" applyFont="1" applyBorder="1"/>
    <xf numFmtId="10" fontId="13" fillId="0" borderId="2" xfId="1" applyNumberFormat="1" applyFont="1" applyFill="1" applyBorder="1"/>
    <xf numFmtId="10" fontId="13" fillId="0" borderId="10" xfId="1" applyNumberFormat="1" applyFont="1" applyFill="1" applyBorder="1"/>
    <xf numFmtId="10" fontId="13" fillId="0" borderId="4" xfId="1" applyNumberFormat="1" applyFont="1" applyBorder="1"/>
    <xf numFmtId="10" fontId="13" fillId="0" borderId="2" xfId="1" applyNumberFormat="1" applyFont="1" applyBorder="1" applyAlignment="1">
      <alignment horizontal="right"/>
    </xf>
    <xf numFmtId="0" fontId="13" fillId="0" borderId="0" xfId="0" quotePrefix="1" applyFont="1"/>
    <xf numFmtId="164" fontId="0" fillId="0" borderId="0" xfId="0" applyNumberFormat="1" applyFont="1"/>
    <xf numFmtId="43" fontId="16" fillId="0" borderId="2" xfId="3" applyNumberFormat="1" applyFont="1" applyFill="1" applyBorder="1"/>
    <xf numFmtId="43" fontId="16" fillId="0" borderId="4" xfId="3" applyNumberFormat="1" applyFont="1" applyFill="1" applyBorder="1"/>
    <xf numFmtId="0" fontId="15" fillId="0" borderId="10" xfId="0" applyFont="1" applyBorder="1"/>
    <xf numFmtId="0" fontId="15" fillId="0" borderId="4" xfId="0" applyFont="1" applyBorder="1"/>
    <xf numFmtId="0" fontId="18" fillId="0" borderId="11" xfId="0" applyFont="1" applyFill="1" applyBorder="1" applyAlignment="1">
      <alignment horizontal="center"/>
    </xf>
    <xf numFmtId="0" fontId="17" fillId="0" borderId="2" xfId="0" applyFont="1" applyBorder="1"/>
    <xf numFmtId="0" fontId="16" fillId="0" borderId="0" xfId="0" applyFont="1" applyBorder="1" applyAlignment="1">
      <alignment horizontal="left"/>
    </xf>
    <xf numFmtId="37" fontId="13" fillId="0" borderId="4" xfId="0" applyNumberFormat="1" applyFont="1" applyFill="1" applyBorder="1"/>
    <xf numFmtId="164" fontId="0" fillId="0" borderId="0" xfId="3" applyNumberFormat="1" applyFont="1" applyFill="1"/>
    <xf numFmtId="0" fontId="0" fillId="0" borderId="0" xfId="0" applyFont="1" applyFill="1"/>
    <xf numFmtId="164" fontId="0" fillId="0" borderId="0" xfId="0" applyNumberFormat="1" applyFill="1"/>
    <xf numFmtId="37" fontId="0" fillId="0" borderId="0" xfId="0" applyNumberFormat="1"/>
    <xf numFmtId="164" fontId="0" fillId="0" borderId="0" xfId="0" applyNumberFormat="1"/>
    <xf numFmtId="164" fontId="0" fillId="0" borderId="0" xfId="1" applyNumberFormat="1" applyFont="1"/>
    <xf numFmtId="0" fontId="0" fillId="0" borderId="0" xfId="0" applyFont="1" applyAlignment="1">
      <alignment horizontal="left" indent="3"/>
    </xf>
    <xf numFmtId="164" fontId="15" fillId="0" borderId="2" xfId="3" applyNumberFormat="1" applyFont="1" applyFill="1" applyBorder="1" applyAlignment="1">
      <alignment horizontal="center"/>
    </xf>
    <xf numFmtId="164" fontId="0" fillId="0" borderId="0" xfId="3" applyNumberFormat="1" applyFont="1" applyFill="1"/>
    <xf numFmtId="170" fontId="13" fillId="0" borderId="0" xfId="1" applyNumberFormat="1" applyFont="1" applyFill="1"/>
    <xf numFmtId="0" fontId="26" fillId="0" borderId="11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164" fontId="16" fillId="0" borderId="3" xfId="3" applyNumberFormat="1" applyFont="1" applyBorder="1"/>
    <xf numFmtId="37" fontId="16" fillId="0" borderId="3" xfId="3" applyNumberFormat="1" applyFont="1" applyBorder="1"/>
    <xf numFmtId="3" fontId="16" fillId="0" borderId="38" xfId="0" applyNumberFormat="1" applyFont="1" applyBorder="1"/>
    <xf numFmtId="10" fontId="16" fillId="0" borderId="3" xfId="1" applyNumberFormat="1" applyFont="1" applyBorder="1"/>
    <xf numFmtId="167" fontId="16" fillId="0" borderId="38" xfId="0" applyNumberFormat="1" applyFont="1" applyBorder="1"/>
    <xf numFmtId="0" fontId="0" fillId="0" borderId="10" xfId="0" applyFont="1" applyBorder="1"/>
    <xf numFmtId="0" fontId="0" fillId="0" borderId="2" xfId="0" applyFont="1" applyBorder="1"/>
    <xf numFmtId="0" fontId="2" fillId="0" borderId="2" xfId="0" applyFont="1" applyBorder="1"/>
    <xf numFmtId="0" fontId="0" fillId="0" borderId="4" xfId="0" applyFont="1" applyBorder="1"/>
    <xf numFmtId="0" fontId="15" fillId="0" borderId="0" xfId="5" applyFont="1" applyBorder="1" applyAlignment="1" applyProtection="1">
      <alignment horizontal="left"/>
      <protection locked="0"/>
    </xf>
    <xf numFmtId="0" fontId="0" fillId="0" borderId="0" xfId="0" applyAlignment="1">
      <alignment horizontal="left" indent="1"/>
    </xf>
    <xf numFmtId="164" fontId="0" fillId="0" borderId="14" xfId="0" applyNumberFormat="1" applyFill="1" applyBorder="1"/>
    <xf numFmtId="0" fontId="13" fillId="0" borderId="0" xfId="0" applyFont="1" applyFill="1" applyAlignment="1">
      <alignment horizontal="center"/>
    </xf>
    <xf numFmtId="0" fontId="0" fillId="0" borderId="0" xfId="0" applyFont="1" applyAlignment="1"/>
    <xf numFmtId="0" fontId="15" fillId="0" borderId="13" xfId="4" applyFont="1" applyBorder="1" applyAlignment="1">
      <alignment horizontal="center"/>
    </xf>
    <xf numFmtId="168" fontId="18" fillId="0" borderId="0" xfId="4" applyNumberFormat="1" applyFont="1" applyFill="1" applyBorder="1"/>
    <xf numFmtId="10" fontId="13" fillId="0" borderId="4" xfId="1" applyNumberFormat="1" applyFont="1" applyBorder="1" applyAlignment="1">
      <alignment horizontal="center"/>
    </xf>
    <xf numFmtId="0" fontId="0" fillId="0" borderId="0" xfId="0" applyFont="1" applyAlignment="1">
      <alignment horizontal="right"/>
    </xf>
    <xf numFmtId="37" fontId="13" fillId="0" borderId="2" xfId="0" applyNumberFormat="1" applyFont="1" applyFill="1" applyBorder="1" applyAlignment="1">
      <alignment horizontal="right"/>
    </xf>
    <xf numFmtId="5" fontId="13" fillId="0" borderId="4" xfId="0" applyNumberFormat="1" applyFont="1" applyFill="1" applyBorder="1"/>
    <xf numFmtId="164" fontId="0" fillId="0" borderId="0" xfId="3" applyNumberFormat="1" applyFont="1" applyFill="1" applyBorder="1"/>
    <xf numFmtId="41" fontId="13" fillId="0" borderId="0" xfId="3" applyNumberFormat="1" applyFont="1" applyFill="1" applyBorder="1" applyProtection="1">
      <protection locked="0"/>
    </xf>
    <xf numFmtId="164" fontId="13" fillId="0" borderId="11" xfId="3" applyNumberFormat="1" applyFont="1" applyFill="1" applyBorder="1" applyProtection="1">
      <protection locked="0"/>
    </xf>
    <xf numFmtId="3" fontId="13" fillId="0" borderId="39" xfId="0" applyNumberFormat="1" applyFont="1" applyFill="1" applyBorder="1" applyProtection="1">
      <protection locked="0"/>
    </xf>
    <xf numFmtId="42" fontId="13" fillId="0" borderId="35" xfId="0" applyNumberFormat="1" applyFont="1" applyFill="1" applyBorder="1" applyProtection="1">
      <protection locked="0"/>
    </xf>
    <xf numFmtId="0" fontId="15" fillId="0" borderId="17" xfId="0" applyFont="1" applyFill="1" applyBorder="1"/>
    <xf numFmtId="0" fontId="16" fillId="0" borderId="13" xfId="0" applyFont="1" applyFill="1" applyBorder="1"/>
    <xf numFmtId="0" fontId="15" fillId="0" borderId="3" xfId="0" applyFont="1" applyFill="1" applyBorder="1"/>
    <xf numFmtId="0" fontId="16" fillId="0" borderId="11" xfId="0" applyFont="1" applyFill="1" applyBorder="1"/>
    <xf numFmtId="0" fontId="16" fillId="0" borderId="18" xfId="0" applyFont="1" applyFill="1" applyBorder="1"/>
    <xf numFmtId="0" fontId="16" fillId="0" borderId="9" xfId="0" applyFont="1" applyFill="1" applyBorder="1"/>
    <xf numFmtId="0" fontId="18" fillId="0" borderId="2" xfId="0" applyFont="1" applyBorder="1" applyAlignment="1">
      <alignment horizontal="center" wrapText="1"/>
    </xf>
    <xf numFmtId="0" fontId="18" fillId="0" borderId="11" xfId="0" applyFont="1" applyFill="1" applyBorder="1" applyAlignment="1">
      <alignment horizontal="center" wrapText="1"/>
    </xf>
    <xf numFmtId="164" fontId="18" fillId="0" borderId="2" xfId="3" applyNumberFormat="1" applyFont="1" applyBorder="1" applyAlignment="1">
      <alignment horizontal="center" wrapText="1"/>
    </xf>
    <xf numFmtId="0" fontId="18" fillId="0" borderId="39" xfId="0" applyFont="1" applyBorder="1" applyAlignment="1">
      <alignment horizontal="center" wrapText="1"/>
    </xf>
    <xf numFmtId="0" fontId="13" fillId="0" borderId="12" xfId="0" applyFont="1" applyFill="1" applyBorder="1"/>
    <xf numFmtId="164" fontId="18" fillId="0" borderId="3" xfId="3" applyNumberFormat="1" applyFont="1" applyBorder="1" applyAlignment="1">
      <alignment horizontal="centerContinuous"/>
    </xf>
    <xf numFmtId="0" fontId="13" fillId="0" borderId="18" xfId="0" applyFont="1" applyBorder="1" applyAlignment="1"/>
    <xf numFmtId="0" fontId="13" fillId="0" borderId="14" xfId="0" applyFont="1" applyFill="1" applyBorder="1" applyAlignment="1"/>
    <xf numFmtId="164" fontId="13" fillId="0" borderId="14" xfId="3" applyNumberFormat="1" applyFont="1" applyBorder="1" applyAlignment="1"/>
    <xf numFmtId="0" fontId="13" fillId="0" borderId="9" xfId="0" applyFont="1" applyBorder="1" applyAlignment="1"/>
    <xf numFmtId="10" fontId="13" fillId="0" borderId="13" xfId="1" applyNumberFormat="1" applyFont="1" applyBorder="1"/>
    <xf numFmtId="10" fontId="13" fillId="0" borderId="11" xfId="1" applyNumberFormat="1" applyFont="1" applyBorder="1"/>
    <xf numFmtId="10" fontId="13" fillId="0" borderId="9" xfId="1" applyNumberFormat="1" applyFont="1" applyBorder="1"/>
    <xf numFmtId="168" fontId="13" fillId="0" borderId="2" xfId="4" applyNumberFormat="1" applyFont="1" applyFill="1" applyBorder="1" applyAlignment="1">
      <alignment horizontal="center"/>
    </xf>
    <xf numFmtId="37" fontId="0" fillId="0" borderId="0" xfId="0" applyNumberFormat="1" applyFont="1"/>
    <xf numFmtId="5" fontId="0" fillId="0" borderId="0" xfId="0" applyNumberFormat="1" applyFont="1" applyFill="1"/>
    <xf numFmtId="0" fontId="0" fillId="0" borderId="0" xfId="0" applyFont="1" applyAlignment="1">
      <alignment horizontal="center"/>
    </xf>
    <xf numFmtId="164" fontId="0" fillId="3" borderId="14" xfId="3" applyNumberFormat="1" applyFont="1" applyFill="1" applyBorder="1"/>
    <xf numFmtId="164" fontId="0" fillId="3" borderId="0" xfId="3" applyNumberFormat="1" applyFont="1" applyFill="1"/>
    <xf numFmtId="171" fontId="0" fillId="0" borderId="0" xfId="2" applyNumberFormat="1" applyFont="1"/>
    <xf numFmtId="171" fontId="0" fillId="0" borderId="14" xfId="2" applyNumberFormat="1" applyFont="1" applyBorder="1"/>
    <xf numFmtId="10" fontId="0" fillId="0" borderId="0" xfId="1" applyNumberFormat="1" applyFont="1" applyFill="1"/>
    <xf numFmtId="0" fontId="15" fillId="0" borderId="40" xfId="0" applyFont="1" applyFill="1" applyBorder="1" applyProtection="1">
      <protection locked="0"/>
    </xf>
    <xf numFmtId="0" fontId="15" fillId="0" borderId="39" xfId="0" applyFont="1" applyFill="1" applyBorder="1" applyProtection="1">
      <protection locked="0"/>
    </xf>
    <xf numFmtId="0" fontId="15" fillId="0" borderId="41" xfId="0" quotePrefix="1" applyFont="1" applyFill="1" applyBorder="1" applyAlignment="1" applyProtection="1">
      <alignment horizontal="center"/>
      <protection locked="0"/>
    </xf>
    <xf numFmtId="0" fontId="15" fillId="0" borderId="29" xfId="0" applyFont="1" applyFill="1" applyBorder="1" applyAlignment="1" applyProtection="1">
      <alignment horizontal="center"/>
      <protection locked="0"/>
    </xf>
    <xf numFmtId="37" fontId="15" fillId="0" borderId="27" xfId="0" applyNumberFormat="1" applyFont="1" applyFill="1" applyBorder="1" applyAlignment="1" applyProtection="1">
      <alignment horizontal="center"/>
      <protection locked="0"/>
    </xf>
    <xf numFmtId="0" fontId="15" fillId="0" borderId="28" xfId="0" applyFont="1" applyFill="1" applyBorder="1" applyProtection="1">
      <protection locked="0"/>
    </xf>
    <xf numFmtId="164" fontId="17" fillId="0" borderId="29" xfId="3" applyNumberFormat="1" applyFont="1" applyFill="1" applyBorder="1"/>
    <xf numFmtId="164" fontId="15" fillId="0" borderId="29" xfId="3" applyNumberFormat="1" applyFont="1" applyFill="1" applyBorder="1"/>
    <xf numFmtId="42" fontId="17" fillId="0" borderId="29" xfId="3" applyNumberFormat="1" applyFont="1" applyFill="1" applyBorder="1"/>
    <xf numFmtId="37" fontId="15" fillId="0" borderId="29" xfId="3" applyNumberFormat="1" applyFont="1" applyFill="1" applyBorder="1"/>
    <xf numFmtId="164" fontId="15" fillId="0" borderId="27" xfId="3" applyNumberFormat="1" applyFont="1" applyFill="1" applyBorder="1"/>
    <xf numFmtId="37" fontId="17" fillId="0" borderId="29" xfId="3" applyNumberFormat="1" applyFont="1" applyFill="1" applyBorder="1"/>
    <xf numFmtId="169" fontId="17" fillId="0" borderId="29" xfId="1" applyNumberFormat="1" applyFont="1" applyFill="1" applyBorder="1"/>
    <xf numFmtId="164" fontId="17" fillId="0" borderId="42" xfId="3" applyNumberFormat="1" applyFont="1" applyFill="1" applyBorder="1"/>
    <xf numFmtId="164" fontId="15" fillId="0" borderId="43" xfId="3" applyNumberFormat="1" applyFont="1" applyFill="1" applyBorder="1"/>
    <xf numFmtId="42" fontId="17" fillId="0" borderId="44" xfId="3" applyNumberFormat="1" applyFont="1" applyFill="1" applyBorder="1"/>
    <xf numFmtId="164" fontId="15" fillId="0" borderId="44" xfId="3" applyNumberFormat="1" applyFont="1" applyFill="1" applyBorder="1"/>
    <xf numFmtId="37" fontId="15" fillId="0" borderId="44" xfId="3" applyNumberFormat="1" applyFont="1" applyFill="1" applyBorder="1"/>
    <xf numFmtId="164" fontId="15" fillId="0" borderId="45" xfId="3" applyNumberFormat="1" applyFont="1" applyFill="1" applyBorder="1"/>
    <xf numFmtId="37" fontId="17" fillId="0" borderId="44" xfId="3" applyNumberFormat="1" applyFont="1" applyFill="1" applyBorder="1"/>
    <xf numFmtId="164" fontId="17" fillId="0" borderId="44" xfId="3" applyNumberFormat="1" applyFont="1" applyFill="1" applyBorder="1"/>
    <xf numFmtId="169" fontId="17" fillId="0" borderId="44" xfId="1" applyNumberFormat="1" applyFont="1" applyFill="1" applyBorder="1"/>
    <xf numFmtId="164" fontId="17" fillId="0" borderId="46" xfId="3" applyNumberFormat="1" applyFont="1" applyFill="1" applyBorder="1"/>
    <xf numFmtId="0" fontId="0" fillId="0" borderId="47" xfId="0" applyBorder="1"/>
    <xf numFmtId="0" fontId="0" fillId="0" borderId="44" xfId="0" applyBorder="1"/>
    <xf numFmtId="0" fontId="16" fillId="0" borderId="44" xfId="0" applyFont="1" applyBorder="1" applyAlignment="1">
      <alignment horizontal="center"/>
    </xf>
    <xf numFmtId="14" fontId="16" fillId="0" borderId="44" xfId="0" applyNumberFormat="1" applyFont="1" applyBorder="1" applyAlignment="1">
      <alignment horizontal="center"/>
    </xf>
    <xf numFmtId="14" fontId="16" fillId="0" borderId="45" xfId="0" quotePrefix="1" applyNumberFormat="1" applyFont="1" applyBorder="1" applyAlignment="1">
      <alignment horizontal="center"/>
    </xf>
    <xf numFmtId="0" fontId="16" fillId="0" borderId="45" xfId="0" quotePrefix="1" applyFont="1" applyBorder="1" applyAlignment="1">
      <alignment horizontal="center"/>
    </xf>
    <xf numFmtId="164" fontId="0" fillId="0" borderId="14" xfId="0" applyNumberFormat="1" applyFont="1" applyBorder="1"/>
    <xf numFmtId="0" fontId="0" fillId="0" borderId="0" xfId="0" applyFont="1" applyAlignment="1">
      <alignment horizontal="left"/>
    </xf>
    <xf numFmtId="0" fontId="27" fillId="0" borderId="0" xfId="0" applyFont="1"/>
    <xf numFmtId="10" fontId="27" fillId="0" borderId="0" xfId="1" applyNumberFormat="1" applyFont="1"/>
    <xf numFmtId="0" fontId="28" fillId="0" borderId="0" xfId="0" applyFont="1"/>
    <xf numFmtId="0" fontId="28" fillId="0" borderId="0" xfId="0" applyFont="1" applyAlignment="1">
      <alignment horizontal="right"/>
    </xf>
    <xf numFmtId="42" fontId="29" fillId="0" borderId="29" xfId="0" applyNumberFormat="1" applyFont="1" applyBorder="1" applyProtection="1">
      <protection locked="0"/>
    </xf>
    <xf numFmtId="42" fontId="29" fillId="0" borderId="29" xfId="0" applyNumberFormat="1" applyFont="1" applyFill="1" applyBorder="1" applyProtection="1">
      <protection locked="0"/>
    </xf>
    <xf numFmtId="10" fontId="0" fillId="0" borderId="0" xfId="1" applyNumberFormat="1" applyFont="1"/>
    <xf numFmtId="0" fontId="27" fillId="0" borderId="0" xfId="0" applyFont="1" applyBorder="1"/>
    <xf numFmtId="170" fontId="27" fillId="0" borderId="0" xfId="1" applyNumberFormat="1" applyFont="1"/>
    <xf numFmtId="0" fontId="0" fillId="0" borderId="0" xfId="0" applyFont="1" applyBorder="1" applyAlignment="1">
      <alignment horizontal="center"/>
    </xf>
    <xf numFmtId="3" fontId="32" fillId="4" borderId="0" xfId="15" applyNumberFormat="1" applyFont="1" applyFill="1"/>
    <xf numFmtId="3" fontId="0" fillId="0" borderId="0" xfId="0" applyNumberFormat="1"/>
    <xf numFmtId="10" fontId="13" fillId="0" borderId="4" xfId="1" applyNumberFormat="1" applyFont="1" applyFill="1" applyBorder="1" applyAlignment="1">
      <alignment horizontal="right"/>
    </xf>
    <xf numFmtId="10" fontId="13" fillId="0" borderId="4" xfId="1" applyNumberFormat="1" applyFont="1" applyBorder="1" applyAlignment="1">
      <alignment horizontal="right"/>
    </xf>
    <xf numFmtId="171" fontId="0" fillId="0" borderId="0" xfId="0" applyNumberFormat="1" applyFont="1"/>
    <xf numFmtId="10" fontId="33" fillId="0" borderId="0" xfId="18" applyNumberFormat="1" applyFont="1" applyBorder="1"/>
    <xf numFmtId="43" fontId="0" fillId="0" borderId="0" xfId="0" applyNumberFormat="1" applyFont="1" applyFill="1"/>
    <xf numFmtId="3" fontId="0" fillId="0" borderId="0" xfId="0" applyNumberFormat="1" applyFont="1"/>
    <xf numFmtId="164" fontId="13" fillId="0" borderId="0" xfId="3" applyNumberFormat="1" applyFont="1" applyFill="1" applyBorder="1"/>
    <xf numFmtId="165" fontId="13" fillId="0" borderId="0" xfId="1" applyNumberFormat="1" applyFont="1" applyFill="1" applyBorder="1"/>
    <xf numFmtId="169" fontId="0" fillId="0" borderId="0" xfId="0" applyNumberFormat="1" applyFont="1" applyFill="1" applyBorder="1"/>
    <xf numFmtId="164" fontId="0" fillId="0" borderId="0" xfId="3" applyNumberFormat="1" applyFont="1" applyFill="1" applyBorder="1"/>
    <xf numFmtId="165" fontId="0" fillId="0" borderId="0" xfId="1" applyNumberFormat="1" applyFont="1"/>
    <xf numFmtId="0" fontId="16" fillId="0" borderId="0" xfId="0" applyFont="1" applyFill="1" applyBorder="1" applyAlignment="1">
      <alignment horizontal="left" indent="1"/>
    </xf>
    <xf numFmtId="0" fontId="16" fillId="0" borderId="11" xfId="0" applyFont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0" xfId="0" applyFont="1" applyFill="1" applyBorder="1" applyAlignment="1"/>
    <xf numFmtId="164" fontId="16" fillId="0" borderId="34" xfId="3" applyNumberFormat="1" applyFont="1" applyFill="1" applyBorder="1"/>
    <xf numFmtId="0" fontId="26" fillId="0" borderId="0" xfId="0" applyFont="1"/>
    <xf numFmtId="0" fontId="2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26" fillId="0" borderId="17" xfId="0" applyFont="1" applyBorder="1"/>
    <xf numFmtId="0" fontId="35" fillId="0" borderId="12" xfId="0" applyFont="1" applyBorder="1"/>
    <xf numFmtId="0" fontId="26" fillId="0" borderId="12" xfId="0" applyFont="1" applyBorder="1"/>
    <xf numFmtId="0" fontId="26" fillId="0" borderId="13" xfId="0" applyFont="1" applyBorder="1"/>
    <xf numFmtId="0" fontId="35" fillId="0" borderId="3" xfId="0" applyFont="1" applyBorder="1"/>
    <xf numFmtId="0" fontId="26" fillId="0" borderId="3" xfId="0" applyFont="1" applyBorder="1"/>
    <xf numFmtId="0" fontId="26" fillId="0" borderId="0" xfId="0" applyFont="1" applyBorder="1"/>
    <xf numFmtId="0" fontId="26" fillId="0" borderId="11" xfId="0" applyFont="1" applyBorder="1"/>
    <xf numFmtId="0" fontId="26" fillId="0" borderId="18" xfId="0" applyFont="1" applyBorder="1" applyAlignment="1">
      <alignment horizontal="center"/>
    </xf>
    <xf numFmtId="0" fontId="26" fillId="0" borderId="14" xfId="0" applyFont="1" applyBorder="1"/>
    <xf numFmtId="0" fontId="26" fillId="0" borderId="18" xfId="0" applyFont="1" applyBorder="1"/>
    <xf numFmtId="0" fontId="26" fillId="0" borderId="9" xfId="0" applyFont="1" applyBorder="1"/>
    <xf numFmtId="0" fontId="26" fillId="0" borderId="9" xfId="0" quotePrefix="1" applyFont="1" applyBorder="1" applyAlignment="1">
      <alignment horizontal="center"/>
    </xf>
    <xf numFmtId="0" fontId="26" fillId="0" borderId="0" xfId="0" quotePrefix="1" applyFont="1"/>
    <xf numFmtId="0" fontId="27" fillId="0" borderId="0" xfId="0" quotePrefix="1" applyFont="1"/>
    <xf numFmtId="0" fontId="26" fillId="0" borderId="2" xfId="0" applyFont="1" applyBorder="1"/>
    <xf numFmtId="0" fontId="26" fillId="0" borderId="3" xfId="0" applyFont="1" applyBorder="1" applyAlignment="1">
      <alignment horizontal="center"/>
    </xf>
    <xf numFmtId="14" fontId="26" fillId="0" borderId="2" xfId="0" applyNumberFormat="1" applyFont="1" applyBorder="1" applyAlignment="1">
      <alignment horizontal="center"/>
    </xf>
    <xf numFmtId="0" fontId="26" fillId="0" borderId="4" xfId="0" applyFont="1" applyBorder="1"/>
    <xf numFmtId="0" fontId="26" fillId="0" borderId="2" xfId="0" quotePrefix="1" applyFont="1" applyBorder="1" applyAlignment="1">
      <alignment horizontal="center"/>
    </xf>
    <xf numFmtId="14" fontId="26" fillId="0" borderId="4" xfId="0" quotePrefix="1" applyNumberFormat="1" applyFont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/>
    <xf numFmtId="0" fontId="26" fillId="0" borderId="10" xfId="0" applyFont="1" applyBorder="1"/>
    <xf numFmtId="0" fontId="27" fillId="0" borderId="0" xfId="0" applyFont="1" applyFill="1" applyBorder="1"/>
    <xf numFmtId="164" fontId="26" fillId="0" borderId="2" xfId="3" applyNumberFormat="1" applyFont="1" applyBorder="1"/>
    <xf numFmtId="164" fontId="26" fillId="0" borderId="2" xfId="3" applyNumberFormat="1" applyFont="1" applyBorder="1" applyAlignment="1">
      <alignment horizontal="center"/>
    </xf>
    <xf numFmtId="0" fontId="26" fillId="0" borderId="3" xfId="0" quotePrefix="1" applyFont="1" applyBorder="1" applyAlignment="1">
      <alignment horizontal="left"/>
    </xf>
    <xf numFmtId="0" fontId="35" fillId="0" borderId="0" xfId="0" applyFont="1"/>
    <xf numFmtId="164" fontId="27" fillId="0" borderId="0" xfId="3" applyNumberFormat="1" applyFont="1" applyFill="1" applyBorder="1"/>
    <xf numFmtId="164" fontId="26" fillId="0" borderId="0" xfId="0" applyNumberFormat="1" applyFont="1" applyFill="1" applyBorder="1"/>
    <xf numFmtId="10" fontId="26" fillId="0" borderId="0" xfId="1" applyNumberFormat="1" applyFont="1" applyFill="1" applyBorder="1"/>
    <xf numFmtId="164" fontId="26" fillId="0" borderId="2" xfId="3" applyNumberFormat="1" applyFont="1" applyFill="1" applyBorder="1"/>
    <xf numFmtId="164" fontId="26" fillId="0" borderId="0" xfId="3" applyNumberFormat="1" applyFont="1" applyFill="1" applyBorder="1"/>
    <xf numFmtId="164" fontId="26" fillId="0" borderId="0" xfId="0" applyNumberFormat="1" applyFont="1"/>
    <xf numFmtId="164" fontId="26" fillId="0" borderId="2" xfId="0" applyNumberFormat="1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35" fillId="0" borderId="38" xfId="0" applyFont="1" applyBorder="1" applyAlignment="1">
      <alignment horizontal="center"/>
    </xf>
    <xf numFmtId="5" fontId="35" fillId="0" borderId="34" xfId="0" applyNumberFormat="1" applyFont="1" applyBorder="1"/>
    <xf numFmtId="0" fontId="26" fillId="0" borderId="34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164" fontId="0" fillId="0" borderId="0" xfId="0" applyNumberFormat="1" applyFont="1" applyAlignment="1">
      <alignment horizontal="left"/>
    </xf>
    <xf numFmtId="0" fontId="35" fillId="0" borderId="0" xfId="0" applyFont="1" applyFill="1" applyBorder="1"/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right"/>
    </xf>
    <xf numFmtId="0" fontId="26" fillId="0" borderId="0" xfId="0" quotePrefix="1" applyFont="1" applyFill="1" applyBorder="1"/>
    <xf numFmtId="165" fontId="26" fillId="0" borderId="0" xfId="1" applyNumberFormat="1" applyFont="1" applyFill="1"/>
    <xf numFmtId="171" fontId="26" fillId="0" borderId="0" xfId="2" applyNumberFormat="1" applyFont="1" applyFill="1" applyBorder="1"/>
    <xf numFmtId="171" fontId="26" fillId="0" borderId="0" xfId="2" applyNumberFormat="1" applyFont="1" applyFill="1" applyBorder="1" applyAlignment="1">
      <alignment horizontal="left"/>
    </xf>
    <xf numFmtId="171" fontId="26" fillId="0" borderId="0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quotePrefix="1" applyFont="1" applyFill="1" applyBorder="1"/>
    <xf numFmtId="0" fontId="0" fillId="0" borderId="0" xfId="0" applyFont="1" applyFill="1" applyBorder="1" applyAlignment="1">
      <alignment horizontal="right"/>
    </xf>
    <xf numFmtId="171" fontId="0" fillId="0" borderId="0" xfId="2" applyNumberFormat="1" applyFont="1" applyFill="1" applyBorder="1"/>
    <xf numFmtId="171" fontId="0" fillId="0" borderId="0" xfId="0" applyNumberFormat="1" applyFont="1" applyFill="1" applyBorder="1"/>
    <xf numFmtId="37" fontId="0" fillId="0" borderId="0" xfId="0" applyNumberFormat="1" applyFont="1" applyFill="1" applyBorder="1"/>
    <xf numFmtId="43" fontId="0" fillId="0" borderId="0" xfId="0" applyNumberFormat="1" applyFont="1" applyFill="1" applyBorder="1"/>
    <xf numFmtId="164" fontId="0" fillId="0" borderId="0" xfId="0" applyNumberFormat="1" applyFont="1" applyFill="1"/>
    <xf numFmtId="0" fontId="10" fillId="0" borderId="0" xfId="0" applyFont="1" applyFill="1" applyBorder="1"/>
    <xf numFmtId="3" fontId="0" fillId="0" borderId="0" xfId="0" applyNumberFormat="1" applyFont="1" applyFill="1" applyBorder="1"/>
    <xf numFmtId="164" fontId="0" fillId="0" borderId="0" xfId="0" applyNumberFormat="1" applyFill="1" applyBorder="1"/>
    <xf numFmtId="3" fontId="0" fillId="0" borderId="0" xfId="0" applyNumberFormat="1" applyFill="1" applyBorder="1"/>
    <xf numFmtId="37" fontId="0" fillId="0" borderId="0" xfId="0" applyNumberFormat="1" applyFill="1" applyBorder="1"/>
    <xf numFmtId="10" fontId="13" fillId="0" borderId="2" xfId="1" applyNumberFormat="1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64" fontId="13" fillId="0" borderId="0" xfId="3" applyNumberFormat="1" applyFont="1" applyFill="1" applyAlignment="1">
      <alignment horizontal="right"/>
    </xf>
    <xf numFmtId="0" fontId="27" fillId="0" borderId="0" xfId="0" applyFont="1" applyFill="1"/>
    <xf numFmtId="9" fontId="13" fillId="0" borderId="0" xfId="1" applyNumberFormat="1" applyFont="1" applyFill="1"/>
    <xf numFmtId="169" fontId="27" fillId="0" borderId="0" xfId="0" applyNumberFormat="1" applyFont="1" applyFill="1"/>
    <xf numFmtId="41" fontId="13" fillId="0" borderId="0" xfId="0" applyNumberFormat="1" applyFont="1" applyFill="1"/>
    <xf numFmtId="10" fontId="13" fillId="0" borderId="0" xfId="1" applyNumberFormat="1" applyFont="1" applyFill="1"/>
    <xf numFmtId="10" fontId="27" fillId="0" borderId="0" xfId="0" applyNumberFormat="1" applyFont="1" applyFill="1"/>
    <xf numFmtId="0" fontId="0" fillId="0" borderId="0" xfId="0" applyFont="1" applyFill="1" applyBorder="1"/>
    <xf numFmtId="171" fontId="29" fillId="0" borderId="0" xfId="2" applyNumberFormat="1" applyFont="1" applyFill="1" applyBorder="1"/>
    <xf numFmtId="171" fontId="27" fillId="0" borderId="0" xfId="0" applyNumberFormat="1" applyFont="1" applyFill="1" applyBorder="1"/>
    <xf numFmtId="0" fontId="0" fillId="0" borderId="0" xfId="0" applyFont="1" applyFill="1" applyBorder="1"/>
    <xf numFmtId="42" fontId="13" fillId="0" borderId="0" xfId="0" applyNumberFormat="1" applyFont="1" applyFill="1" applyBorder="1" applyProtection="1">
      <protection locked="0"/>
    </xf>
    <xf numFmtId="41" fontId="13" fillId="0" borderId="0" xfId="0" applyNumberFormat="1" applyFont="1" applyFill="1" applyBorder="1" applyProtection="1">
      <protection locked="0"/>
    </xf>
    <xf numFmtId="169" fontId="27" fillId="0" borderId="0" xfId="1" applyNumberFormat="1" applyFont="1" applyFill="1" applyBorder="1"/>
    <xf numFmtId="170" fontId="27" fillId="0" borderId="0" xfId="1" applyNumberFormat="1" applyFont="1" applyFill="1" applyBorder="1"/>
    <xf numFmtId="3" fontId="13" fillId="0" borderId="0" xfId="0" applyNumberFormat="1" applyFont="1" applyFill="1" applyBorder="1" applyProtection="1">
      <protection locked="0"/>
    </xf>
    <xf numFmtId="43" fontId="0" fillId="0" borderId="0" xfId="0" applyNumberFormat="1" applyFont="1" applyFill="1" applyBorder="1"/>
    <xf numFmtId="43" fontId="27" fillId="0" borderId="0" xfId="0" applyNumberFormat="1" applyFont="1" applyFill="1" applyBorder="1"/>
    <xf numFmtId="10" fontId="27" fillId="0" borderId="0" xfId="1" applyNumberFormat="1" applyFont="1" applyFill="1" applyBorder="1"/>
    <xf numFmtId="0" fontId="28" fillId="0" borderId="0" xfId="0" applyFont="1" applyBorder="1"/>
    <xf numFmtId="0" fontId="28" fillId="0" borderId="0" xfId="0" applyFont="1" applyBorder="1" applyAlignment="1">
      <alignment horizontal="center"/>
    </xf>
    <xf numFmtId="42" fontId="28" fillId="0" borderId="0" xfId="0" applyNumberFormat="1" applyFont="1" applyBorder="1"/>
    <xf numFmtId="164" fontId="28" fillId="0" borderId="0" xfId="0" applyNumberFormat="1" applyFont="1" applyBorder="1"/>
    <xf numFmtId="10" fontId="30" fillId="0" borderId="0" xfId="1" applyNumberFormat="1" applyFont="1" applyBorder="1"/>
    <xf numFmtId="170" fontId="28" fillId="0" borderId="0" xfId="1" applyNumberFormat="1" applyFont="1" applyBorder="1"/>
    <xf numFmtId="172" fontId="28" fillId="0" borderId="0" xfId="1" applyNumberFormat="1" applyFont="1" applyBorder="1"/>
    <xf numFmtId="0" fontId="28" fillId="0" borderId="0" xfId="0" applyFont="1" applyBorder="1" applyAlignment="1">
      <alignment horizontal="right"/>
    </xf>
    <xf numFmtId="0" fontId="28" fillId="0" borderId="0" xfId="0" applyFont="1" applyFill="1" applyBorder="1" applyAlignment="1">
      <alignment horizontal="center"/>
    </xf>
    <xf numFmtId="165" fontId="28" fillId="0" borderId="0" xfId="1" applyNumberFormat="1" applyFont="1" applyFill="1" applyBorder="1"/>
    <xf numFmtId="173" fontId="33" fillId="0" borderId="0" xfId="17" applyFont="1" applyBorder="1"/>
    <xf numFmtId="173" fontId="34" fillId="0" borderId="0" xfId="17" applyFont="1" applyBorder="1"/>
    <xf numFmtId="0" fontId="0" fillId="0" borderId="0" xfId="0" applyFont="1" applyBorder="1"/>
    <xf numFmtId="171" fontId="33" fillId="0" borderId="0" xfId="2" applyNumberFormat="1" applyFont="1" applyBorder="1"/>
    <xf numFmtId="165" fontId="33" fillId="0" borderId="0" xfId="1" applyNumberFormat="1" applyFont="1" applyBorder="1"/>
    <xf numFmtId="0" fontId="32" fillId="4" borderId="0" xfId="15" applyFont="1" applyFill="1" applyAlignment="1">
      <alignment horizontal="center"/>
    </xf>
    <xf numFmtId="0" fontId="31" fillId="4" borderId="0" xfId="15" applyFill="1"/>
    <xf numFmtId="0" fontId="31" fillId="4" borderId="0" xfId="15" applyFill="1" applyBorder="1"/>
    <xf numFmtId="0" fontId="5" fillId="5" borderId="19" xfId="15" applyFont="1" applyFill="1" applyBorder="1" applyAlignment="1"/>
    <xf numFmtId="0" fontId="5" fillId="5" borderId="40" xfId="15" applyFont="1" applyFill="1" applyBorder="1" applyAlignment="1"/>
    <xf numFmtId="0" fontId="5" fillId="4" borderId="0" xfId="15" applyFont="1" applyFill="1" applyBorder="1" applyAlignment="1"/>
    <xf numFmtId="0" fontId="32" fillId="4" borderId="0" xfId="15" applyFont="1" applyFill="1" applyBorder="1"/>
    <xf numFmtId="0" fontId="31" fillId="0" borderId="0" xfId="15"/>
    <xf numFmtId="0" fontId="5" fillId="5" borderId="15" xfId="15" applyFont="1" applyFill="1" applyBorder="1" applyAlignment="1"/>
    <xf numFmtId="0" fontId="5" fillId="5" borderId="39" xfId="15" applyFont="1" applyFill="1" applyBorder="1" applyAlignment="1"/>
    <xf numFmtId="3" fontId="5" fillId="4" borderId="0" xfId="15" applyNumberFormat="1" applyFont="1" applyFill="1" applyBorder="1" applyAlignment="1"/>
    <xf numFmtId="0" fontId="5" fillId="5" borderId="22" xfId="15" applyFont="1" applyFill="1" applyBorder="1" applyAlignment="1"/>
    <xf numFmtId="0" fontId="5" fillId="5" borderId="48" xfId="15" applyFont="1" applyFill="1" applyBorder="1" applyAlignment="1"/>
    <xf numFmtId="0" fontId="32" fillId="4" borderId="0" xfId="15" applyFont="1" applyFill="1"/>
    <xf numFmtId="0" fontId="37" fillId="4" borderId="0" xfId="15" applyFont="1" applyFill="1"/>
    <xf numFmtId="0" fontId="38" fillId="5" borderId="47" xfId="15" applyFont="1" applyFill="1" applyBorder="1" applyAlignment="1">
      <alignment horizontal="center"/>
    </xf>
    <xf numFmtId="0" fontId="39" fillId="6" borderId="47" xfId="4" applyFont="1" applyFill="1" applyBorder="1" applyAlignment="1">
      <alignment horizontal="center"/>
    </xf>
    <xf numFmtId="0" fontId="39" fillId="6" borderId="47" xfId="4" quotePrefix="1" applyFont="1" applyFill="1" applyBorder="1" applyAlignment="1">
      <alignment horizontal="center"/>
    </xf>
    <xf numFmtId="0" fontId="40" fillId="4" borderId="0" xfId="15" applyFont="1" applyFill="1" applyAlignment="1">
      <alignment horizontal="center"/>
    </xf>
    <xf numFmtId="0" fontId="33" fillId="4" borderId="0" xfId="15" applyFont="1" applyFill="1" applyBorder="1"/>
    <xf numFmtId="0" fontId="38" fillId="5" borderId="44" xfId="15" applyFont="1" applyFill="1" applyBorder="1" applyAlignment="1">
      <alignment horizontal="center"/>
    </xf>
    <xf numFmtId="0" fontId="0" fillId="6" borderId="44" xfId="4" applyFont="1" applyFill="1" applyBorder="1" applyAlignment="1">
      <alignment horizontal="center"/>
    </xf>
    <xf numFmtId="0" fontId="33" fillId="4" borderId="0" xfId="15" applyFont="1" applyFill="1" applyAlignment="1">
      <alignment horizontal="center"/>
    </xf>
    <xf numFmtId="0" fontId="41" fillId="5" borderId="44" xfId="15" applyFont="1" applyFill="1" applyBorder="1" applyAlignment="1">
      <alignment horizontal="center"/>
    </xf>
    <xf numFmtId="0" fontId="0" fillId="6" borderId="44" xfId="4" quotePrefix="1" applyFont="1" applyFill="1" applyBorder="1" applyAlignment="1">
      <alignment horizontal="center"/>
    </xf>
    <xf numFmtId="0" fontId="41" fillId="5" borderId="49" xfId="15" applyFont="1" applyFill="1" applyBorder="1" applyAlignment="1">
      <alignment horizontal="center"/>
    </xf>
    <xf numFmtId="0" fontId="0" fillId="6" borderId="49" xfId="4" applyFont="1" applyFill="1" applyBorder="1" applyAlignment="1">
      <alignment horizontal="center"/>
    </xf>
    <xf numFmtId="0" fontId="0" fillId="6" borderId="49" xfId="4" applyFont="1" applyFill="1" applyBorder="1"/>
    <xf numFmtId="0" fontId="42" fillId="4" borderId="0" xfId="15" applyFont="1" applyFill="1" applyBorder="1"/>
    <xf numFmtId="0" fontId="43" fillId="4" borderId="0" xfId="15" applyFont="1" applyFill="1" applyBorder="1"/>
    <xf numFmtId="3" fontId="42" fillId="4" borderId="0" xfId="15" applyNumberFormat="1" applyFont="1" applyFill="1" applyBorder="1"/>
    <xf numFmtId="165" fontId="32" fillId="4" borderId="0" xfId="1" applyNumberFormat="1" applyFont="1" applyFill="1"/>
    <xf numFmtId="3" fontId="32" fillId="4" borderId="0" xfId="15" applyNumberFormat="1" applyFont="1" applyFill="1" applyAlignment="1">
      <alignment horizontal="right"/>
    </xf>
    <xf numFmtId="3" fontId="45" fillId="0" borderId="0" xfId="4" applyNumberFormat="1"/>
    <xf numFmtId="3" fontId="1" fillId="0" borderId="0" xfId="15" applyNumberFormat="1" applyFont="1" applyFill="1" applyBorder="1"/>
    <xf numFmtId="164" fontId="45" fillId="0" borderId="0" xfId="4" applyNumberFormat="1"/>
    <xf numFmtId="3" fontId="42" fillId="4" borderId="0" xfId="3" applyNumberFormat="1" applyFont="1" applyFill="1" applyBorder="1"/>
    <xf numFmtId="3" fontId="0" fillId="0" borderId="0" xfId="3" applyNumberFormat="1" applyFont="1" applyAlignment="1">
      <alignment horizontal="right"/>
    </xf>
    <xf numFmtId="3" fontId="0" fillId="0" borderId="0" xfId="3" applyNumberFormat="1" applyFont="1"/>
    <xf numFmtId="174" fontId="32" fillId="4" borderId="0" xfId="3" applyNumberFormat="1" applyFont="1" applyFill="1"/>
    <xf numFmtId="174" fontId="32" fillId="4" borderId="0" xfId="3" applyNumberFormat="1" applyFont="1" applyFill="1" applyAlignment="1">
      <alignment horizontal="right"/>
    </xf>
    <xf numFmtId="3" fontId="31" fillId="4" borderId="0" xfId="15" applyNumberFormat="1" applyFill="1"/>
    <xf numFmtId="0" fontId="31" fillId="4" borderId="0" xfId="15" applyFill="1" applyAlignment="1">
      <alignment horizontal="right"/>
    </xf>
    <xf numFmtId="0" fontId="16" fillId="0" borderId="13" xfId="0" applyFont="1" applyBorder="1"/>
    <xf numFmtId="0" fontId="16" fillId="0" borderId="11" xfId="0" applyFont="1" applyBorder="1"/>
    <xf numFmtId="0" fontId="3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15" fillId="0" borderId="0" xfId="5" applyNumberFormat="1" applyFont="1" applyBorder="1" applyAlignment="1" applyProtection="1">
      <alignment horizontal="center"/>
    </xf>
    <xf numFmtId="0" fontId="7" fillId="0" borderId="0" xfId="0" applyFont="1" applyAlignment="1">
      <alignment horizontal="center"/>
    </xf>
    <xf numFmtId="0" fontId="7" fillId="0" borderId="0" xfId="4" applyFont="1" applyBorder="1" applyAlignment="1">
      <alignment horizontal="center"/>
    </xf>
    <xf numFmtId="0" fontId="36" fillId="4" borderId="1" xfId="15" applyFont="1" applyFill="1" applyBorder="1" applyAlignment="1">
      <alignment horizontal="center"/>
    </xf>
  </cellXfs>
  <cellStyles count="19">
    <cellStyle name="Comma" xfId="3" builtinId="3"/>
    <cellStyle name="Currency" xfId="2" builtinId="4"/>
    <cellStyle name="Currency 2" xfId="12" xr:uid="{00000000-0005-0000-0000-00000E000000}"/>
    <cellStyle name="Normal" xfId="0" builtinId="0"/>
    <cellStyle name="Normal 2" xfId="4" xr:uid="{00000000-0005-0000-0000-000006000000}"/>
    <cellStyle name="Normal 3" xfId="14" xr:uid="{00000000-0005-0000-0000-000010000000}"/>
    <cellStyle name="Normal 4" xfId="15" xr:uid="{00000000-0005-0000-0000-000011000000}"/>
    <cellStyle name="Normal 6" xfId="17" xr:uid="{00000000-0005-0000-0000-000013000000}"/>
    <cellStyle name="Normal_IOU TCOS RFP Financial Schedules" xfId="5" xr:uid="{00000000-0005-0000-0000-000007000000}"/>
    <cellStyle name="Percent" xfId="1" builtinId="5"/>
    <cellStyle name="Percent 2" xfId="13" xr:uid="{00000000-0005-0000-0000-00000F000000}"/>
    <cellStyle name="Percent 2 2" xfId="16" xr:uid="{00000000-0005-0000-0000-000012000000}"/>
    <cellStyle name="Percent 3" xfId="18" xr:uid="{00000000-0005-0000-0000-000014000000}"/>
    <cellStyle name="PSChar" xfId="6" xr:uid="{00000000-0005-0000-0000-000008000000}"/>
    <cellStyle name="PSDate" xfId="7" xr:uid="{00000000-0005-0000-0000-000009000000}"/>
    <cellStyle name="PSDec" xfId="8" xr:uid="{00000000-0005-0000-0000-00000A000000}"/>
    <cellStyle name="PSHeading" xfId="9" xr:uid="{00000000-0005-0000-0000-00000B000000}"/>
    <cellStyle name="PSInt" xfId="10" xr:uid="{00000000-0005-0000-0000-00000C000000}"/>
    <cellStyle name="PSSpacer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theme" Target="theme/theme1.xml"/><Relationship Id="rId10" Type="http://schemas.openxmlformats.org/officeDocument/2006/relationships/chartsheet" Target="chartsheets/sheet1.xml"/><Relationship Id="rId19" Type="http://schemas.openxmlformats.org/officeDocument/2006/relationships/externalLink" Target="externalLinks/externalLink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"/>
          <c:y val="2.2749999999999999E-2"/>
          <c:w val="0.92449999999999999"/>
          <c:h val="0.92325000000000002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09661"/>
        <c:axId val="6118128"/>
      </c:barChart>
      <c:catAx>
        <c:axId val="1640966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 cap="flat" cmpd="sng"/>
        </c:spPr>
        <c:crossAx val="6118128"/>
        <c:crosses val="autoZero"/>
        <c:auto val="1"/>
        <c:lblAlgn val="ctr"/>
        <c:lblOffset val="100"/>
        <c:noMultiLvlLbl val="0"/>
      </c:catAx>
      <c:valAx>
        <c:axId val="6118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w="9525" cap="flat" cmpd="sng"/>
        </c:spPr>
        <c:crossAx val="16409661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8224999999999996"/>
          <c:y val="0.496"/>
          <c:w val="8.7500000000000008E-3"/>
          <c:h val="6.4999999999999997E-3"/>
        </c:manualLayout>
      </c:layout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70" workbookViewId="0"/>
  </sheetViews>
  <customSheetViews>
    <customSheetView guid="{72D560C4-9B07-464B-81C7-EFD6F92AFFFE}" scale="70" state="hidden">
      <pageMargins left="0.75" right="0.75" top="1" bottom="1" header="0.5" footer="0.5"/>
    </customSheetView>
  </custom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uel%20Over-Under%20and%20Revenue%20Worksheets\TEXAS%20OVER-UNDER%20Fuel%20Recovery%20Worksheet\FUEL%20PUC%201997-2001detail-bac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A2590\Local%20Settings\Temporary%20Internet%20Files\Content.Outlook\QG1JW0L7\New%20Folder%20(2)\TCRF_update\Docket%2038480%20TCRF%20Filing%20(V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tramme\Local%20Settings\Temporary%20Internet%20Files\OLKBE\I%20Schedules%20-%20Support\Meter%20Allocation%20Span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acct1\Steve\Recs\GLRecon2004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xkgf\My%20Documents\Projects\Project%20Lis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SHG\Local%20Settings\Temporary%20Internet%20Files\OLK1C9\Hayworth%20Request%20DEPT%2008-25-2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M\USER\nVision\INSTANCE\TUSFRC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pplications%20to%20Change%20TCOS%20or%20Base%20Rates/48401%20TNMP%20rate%20case/Models/Schedule%20II-H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2010%20Rollforward\2nd%20Qtr\OPEB%20Rollforward%202010%202nd%20Qtr%20w%20OCI-Reg%20Ass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el%20Over-Under%20and%20Revenue%20Worksheets\TEXAS%20OVER-UNDER%20Fuel%20Recovery%20Worksheet\FUEL%20PUC%201997-2001detail-back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FX\Local%20Settings\Temporary%20Internet%20Files\OLK2\D2%20Units%20Pricing%20Analysis%20-%2046%20Sample%20projects%20comparison%208-4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%20of%20Service\TNMP-TX\Texas%20COS\Docket%2036025\Original%20RFP\Schedules%20&amp;%20Workpapers\TNMP%20RFP%20-%20(A%20F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63E5D53\Exhibit%20SPS-TIEC%202-11.1%20-%20COS%20Results%20wout%20PTYA%20(BM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%20Accounting\Benefit%20Responsibilities\2009\2009%20Rollforward\Qtr%204\OPEB%20Rollforward%202009%204th%20Qtr%20w%20OCI-Reg%20Asset%2002%2016%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fqn\Local%20Settings\Temporary%20Internet%20Files\OLK8B\AMI%20Deployment%20Cost%20Model%20(version%206.1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Fuel%20Over-Under%20and%20Revenue%20Worksheets\TEXAS%20OVER-UNDER%20Fuel%20Recovery%20Worksheet\FUEL%20PUC%201997-2001detail-bac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38480 TCOS Calculation"/>
      <sheetName val="38480 Attach A TCRF Calculation"/>
      <sheetName val="38480Attach A TCRF Base Rev Req"/>
      <sheetName val="38480Attach A TCRF Base Rev (2)"/>
      <sheetName val="Attach A TCRF Calculation"/>
      <sheetName val="Attach A TCRF Base Rev Req"/>
      <sheetName val="Attach A TCRF Monthly Expense "/>
      <sheetName val="Attach A TCRF Monthly Revenues"/>
      <sheetName val="Alloc Fac, Bill Deter"/>
      <sheetName val="Attach D - Rev &amp; Billing Units"/>
      <sheetName val="Residential"/>
      <sheetName val="Secondary &lt; 5kW"/>
      <sheetName val="Secondary &gt; 5KW Non-IDR"/>
      <sheetName val="Secondary &gt; 5KW IDR"/>
      <sheetName val="Primary Non-IDR"/>
      <sheetName val="Primary IDR"/>
      <sheetName val="Transmission"/>
      <sheetName val="Total All Classes"/>
      <sheetName val="pivot"/>
      <sheetName val="Data"/>
      <sheetName val="Do Not Print TCOS Calculation"/>
    </sheetNames>
    <sheetDataSet>
      <sheetData sheetId="0"/>
      <sheetData sheetId="1"/>
      <sheetData sheetId="2"/>
      <sheetData sheetId="3"/>
      <sheetData sheetId="4"/>
      <sheetData sheetId="5">
        <row r="51">
          <cell r="D51" t="str">
            <v>March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/>
      <sheetData sheetId="1"/>
      <sheetData sheetId="2"/>
      <sheetData sheetId="3"/>
      <sheetData sheetId="4">
        <row r="1">
          <cell r="A1" t="str">
            <v xml:space="preserve"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629.70000000000005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1031.4000000000001</v>
          </cell>
          <cell r="K3">
            <v>1160.6300000000001</v>
          </cell>
          <cell r="L3">
            <v>1066.8599999999999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583.20000000000005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1180.5999999999999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1052.1600000000001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153.11000000000001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70.989999999999995</v>
          </cell>
          <cell r="L18">
            <v>68.900000000000006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2296.4699999999998</v>
          </cell>
          <cell r="K19">
            <v>2681.16</v>
          </cell>
          <cell r="L19">
            <v>1709.9</v>
          </cell>
          <cell r="M19">
            <v>1709.9</v>
          </cell>
          <cell r="N19">
            <v>2271.4499999999998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 xml:space="preserve"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77.040000000000006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2130.2399999999998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79.819999999999993</v>
          </cell>
          <cell r="M30">
            <v>79.819999999999993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1042.6600000000001</v>
          </cell>
          <cell r="M32">
            <v>1042.6600000000001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1046.3399999999999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2381.6999999999998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 xml:space="preserve">ENTERPRISE PRODUCTS </v>
          </cell>
          <cell r="J41">
            <v>601.19000000000005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600.69000000000005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 xml:space="preserve"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552.83000000000004</v>
          </cell>
          <cell r="M60">
            <v>552.83000000000004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149.41999999999999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 xml:space="preserve"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547.32000000000005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 xml:space="preserve">KROGER STORE </v>
          </cell>
          <cell r="J78">
            <v>606.35</v>
          </cell>
          <cell r="K78">
            <v>630.64</v>
          </cell>
          <cell r="L78">
            <v>653.94000000000005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516.55999999999995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572.92999999999995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620.17999999999995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306.33999999999997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581.29999999999995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526.58000000000004</v>
          </cell>
          <cell r="K95">
            <v>525.9</v>
          </cell>
          <cell r="L95">
            <v>499.68</v>
          </cell>
          <cell r="M95">
            <v>513.16999999999996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521.07000000000005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528.92999999999995</v>
          </cell>
          <cell r="K98">
            <v>605.94000000000005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516.92999999999995</v>
          </cell>
          <cell r="K105">
            <v>448.06</v>
          </cell>
          <cell r="L105">
            <v>501.23</v>
          </cell>
          <cell r="M105">
            <v>556.04999999999995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 xml:space="preserve"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581.82000000000005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641.33000000000004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 xml:space="preserve"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1064.6300000000001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135.94999999999999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 xml:space="preserve"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1105.8399999999999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567.95000000000005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609.54999999999995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1094.6500000000001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1064.5999999999999</v>
          </cell>
          <cell r="L124">
            <v>30.17</v>
          </cell>
          <cell r="M124">
            <v>40.119999999999997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 xml:space="preserve"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1079.3800000000001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1027.8800000000001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 xml:space="preserve"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324.33999999999997</v>
          </cell>
          <cell r="K136">
            <v>291.83999999999997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629.05999999999995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1070.5999999999999</v>
          </cell>
          <cell r="M141">
            <v>1139.5999999999999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560.07000000000005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654.92999999999995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567.82000000000005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548.82000000000005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4.0599999999999996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150.02000000000001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129.05000000000001</v>
          </cell>
          <cell r="L148">
            <v>307.85000000000002</v>
          </cell>
          <cell r="M148">
            <v>307.85000000000002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517.04999999999995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35.119999999999997</v>
          </cell>
          <cell r="M151">
            <v>35.119999999999997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1045.3599999999999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 xml:space="preserve"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303.29000000000002</v>
          </cell>
          <cell r="L166">
            <v>2089.56</v>
          </cell>
          <cell r="M166">
            <v>2464.9699999999998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141.38999999999999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146.61000000000001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9.3000000000000007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290.54000000000002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265.72000000000003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4970.8599999999997</v>
          </cell>
          <cell r="M190">
            <v>4970.8599999999997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2111.1999999999998</v>
          </cell>
          <cell r="M196">
            <v>2271.4499999999998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 xml:space="preserve"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2357.2399999999998</v>
          </cell>
          <cell r="M208">
            <v>2357.2399999999998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 xml:space="preserve"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t 124005"/>
      <sheetName val="General Grinding"/>
      <sheetName val="Acct 124025"/>
      <sheetName val="Acct 144001 (040)"/>
      <sheetName val="Acct 144002 (040)"/>
      <sheetName val="Acct 143002"/>
      <sheetName val="Acct 127016"/>
      <sheetName val="Acct 143003"/>
      <sheetName val="Acct 330102"/>
      <sheetName val="Acct 161018"/>
      <sheetName val="Recoverable Stranded Costs"/>
      <sheetName val="Acct 163021"/>
      <sheetName val="Acct 163032"/>
      <sheetName val="Acct 163301"/>
      <sheetName val="Acct 211119"/>
      <sheetName val="Acct 220019"/>
      <sheetName val="Acct 254011"/>
      <sheetName val="Acct 220035"/>
      <sheetName val="Acct 254023"/>
      <sheetName val="Acct 330100"/>
      <sheetName val="Acct 330101"/>
      <sheetName val="OptionsValueChange"/>
      <sheetName val="Acct 127015"/>
      <sheetName val="Acct 2200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List"/>
      <sheetName val="Input"/>
      <sheetName val="WACC"/>
      <sheetName val="Output US Energy"/>
      <sheetName val="@RISK Correlations"/>
      <sheetName val="Plant Specif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 by Sub-Activity"/>
      <sheetName val="DEPT by OM_CAP by EC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1">
          <cell r="A1">
            <v>102</v>
          </cell>
          <cell r="B1" t="str">
            <v>Regular Earnings - Non-Exempt</v>
          </cell>
        </row>
        <row r="2">
          <cell r="A2">
            <v>105</v>
          </cell>
          <cell r="B2" t="str">
            <v>Overtime Earnings - Non-Exempt</v>
          </cell>
        </row>
        <row r="3">
          <cell r="A3">
            <v>108</v>
          </cell>
          <cell r="B3" t="str">
            <v>Non-Productive Time Clearing</v>
          </cell>
        </row>
        <row r="4">
          <cell r="A4">
            <v>126</v>
          </cell>
          <cell r="B4" t="str">
            <v>Contract Labor - Not Staff Aug</v>
          </cell>
        </row>
        <row r="5">
          <cell r="A5">
            <v>127</v>
          </cell>
          <cell r="B5" t="str">
            <v>Contractor_Matl, Supp &amp; Equip</v>
          </cell>
        </row>
        <row r="6">
          <cell r="A6">
            <v>130</v>
          </cell>
          <cell r="B6" t="str">
            <v>Materials &amp; Supplies</v>
          </cell>
        </row>
        <row r="7">
          <cell r="A7">
            <v>137</v>
          </cell>
          <cell r="B7" t="str">
            <v>Contractor_Contract Matl, Supp</v>
          </cell>
        </row>
        <row r="8">
          <cell r="A8">
            <v>190</v>
          </cell>
          <cell r="B8" t="str">
            <v>Lubricants</v>
          </cell>
        </row>
        <row r="9">
          <cell r="A9">
            <v>292</v>
          </cell>
          <cell r="B9" t="str">
            <v>Alliance Contractor Incentives</v>
          </cell>
        </row>
        <row r="10">
          <cell r="A10">
            <v>308</v>
          </cell>
          <cell r="B10" t="str">
            <v>Taxable Meals</v>
          </cell>
        </row>
        <row r="11">
          <cell r="A11">
            <v>470</v>
          </cell>
          <cell r="B11" t="str">
            <v>Vegetation Mngt-Contractor Exp</v>
          </cell>
        </row>
        <row r="12">
          <cell r="A12">
            <v>499</v>
          </cell>
          <cell r="B12" t="str">
            <v>Other Services</v>
          </cell>
        </row>
        <row r="13">
          <cell r="A13">
            <v>550</v>
          </cell>
          <cell r="B13" t="str">
            <v>Employee Benefit Loading</v>
          </cell>
        </row>
        <row r="14">
          <cell r="A14">
            <v>570</v>
          </cell>
          <cell r="B14" t="str">
            <v>Payroll Taxes</v>
          </cell>
        </row>
        <row r="15">
          <cell r="A15">
            <v>580</v>
          </cell>
          <cell r="B15" t="str">
            <v>Other Post Employee Benefits (</v>
          </cell>
        </row>
        <row r="16">
          <cell r="A16">
            <v>600</v>
          </cell>
          <cell r="B16" t="str">
            <v>Transportation Services</v>
          </cell>
        </row>
        <row r="17">
          <cell r="A17">
            <v>850</v>
          </cell>
          <cell r="B17" t="str">
            <v>CIAC-Taxable-Nonstnd Service</v>
          </cell>
        </row>
        <row r="18">
          <cell r="A18">
            <v>870</v>
          </cell>
          <cell r="B18" t="str">
            <v>Indirect Construction Overhead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WORKSHEET"/>
      <sheetName val="Data"/>
      <sheetName val="Acct Lookup"/>
      <sheetName val="Function Lookup"/>
      <sheetName val="EC Lookup"/>
      <sheetName val="Setup"/>
    </sheetNames>
    <sheetDataSet>
      <sheetData sheetId="0" refreshError="1">
        <row r="3">
          <cell r="C3" t="str">
            <v>TUS</v>
          </cell>
          <cell r="F3" t="str">
            <v xml:space="preserve"> </v>
          </cell>
          <cell r="G3" t="str">
            <v>PROJECTION</v>
          </cell>
          <cell r="I3" t="str">
            <v>2005</v>
          </cell>
        </row>
        <row r="7">
          <cell r="B7" t="str">
            <v xml:space="preserve"> </v>
          </cell>
        </row>
        <row r="9">
          <cell r="B9" t="str">
            <v>#N/A</v>
          </cell>
          <cell r="C9" t="str">
            <v>#N/A</v>
          </cell>
          <cell r="D9" t="str">
            <v>#N/</v>
          </cell>
          <cell r="E9" t="str">
            <v>(blank)</v>
          </cell>
          <cell r="F9" t="str">
            <v>0000</v>
          </cell>
        </row>
        <row r="10"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</row>
        <row r="11">
          <cell r="B11" t="str">
            <v/>
          </cell>
          <cell r="C11" t="str">
            <v/>
          </cell>
          <cell r="D11" t="str">
            <v/>
          </cell>
          <cell r="E11" t="str">
            <v/>
          </cell>
          <cell r="F11" t="str">
            <v/>
          </cell>
        </row>
        <row r="12">
          <cell r="B12" t="str">
            <v/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</row>
        <row r="13">
          <cell r="B13" t="str">
            <v/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</row>
        <row r="14">
          <cell r="B14" t="str">
            <v/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</row>
        <row r="15">
          <cell r="B15" t="str">
            <v/>
          </cell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</row>
        <row r="16">
          <cell r="B16" t="str">
            <v/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</row>
        <row r="17">
          <cell r="B17" t="str">
            <v/>
          </cell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</row>
        <row r="18"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</row>
        <row r="19"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</row>
        <row r="20"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</row>
        <row r="21">
          <cell r="B21" t="str">
            <v/>
          </cell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</row>
        <row r="22"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</row>
        <row r="23"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</row>
        <row r="24">
          <cell r="B24" t="str">
            <v/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</row>
        <row r="25">
          <cell r="B25" t="str">
            <v/>
          </cell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</row>
        <row r="26"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</row>
        <row r="27">
          <cell r="B27" t="str">
            <v/>
          </cell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</row>
        <row r="28"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</row>
        <row r="29">
          <cell r="B29" t="str">
            <v/>
          </cell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</row>
        <row r="39"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</row>
        <row r="40"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</row>
        <row r="41">
          <cell r="B41" t="str">
            <v/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</row>
        <row r="42">
          <cell r="B42" t="str">
            <v/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</row>
        <row r="43"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</row>
        <row r="44"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</row>
        <row r="45"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</row>
        <row r="46">
          <cell r="B46" t="str">
            <v/>
          </cell>
          <cell r="C46" t="str">
            <v/>
          </cell>
          <cell r="D46" t="str">
            <v/>
          </cell>
          <cell r="E46" t="str">
            <v/>
          </cell>
          <cell r="F46" t="str">
            <v/>
          </cell>
        </row>
        <row r="47">
          <cell r="B47" t="str">
            <v/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</row>
        <row r="48">
          <cell r="B48" t="str">
            <v/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</row>
        <row r="49">
          <cell r="B49" t="str">
            <v/>
          </cell>
          <cell r="C49" t="str">
            <v/>
          </cell>
          <cell r="D49" t="str">
            <v/>
          </cell>
          <cell r="E49" t="str">
            <v/>
          </cell>
          <cell r="F49" t="str">
            <v/>
          </cell>
        </row>
        <row r="50">
          <cell r="B50" t="str">
            <v/>
          </cell>
          <cell r="C50" t="str">
            <v/>
          </cell>
          <cell r="D50" t="str">
            <v/>
          </cell>
          <cell r="E50" t="str">
            <v/>
          </cell>
          <cell r="F50" t="str">
            <v/>
          </cell>
        </row>
        <row r="51">
          <cell r="B51" t="str">
            <v/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</row>
        <row r="52">
          <cell r="B52" t="str">
            <v/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</row>
        <row r="53"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</row>
        <row r="54">
          <cell r="B54" t="str">
            <v/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</row>
        <row r="55"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</row>
        <row r="56"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</row>
        <row r="57">
          <cell r="B57" t="str">
            <v/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</row>
        <row r="58"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</row>
        <row r="59">
          <cell r="B59" t="str">
            <v/>
          </cell>
          <cell r="C59" t="str">
            <v/>
          </cell>
          <cell r="D59" t="str">
            <v/>
          </cell>
          <cell r="E59" t="str">
            <v/>
          </cell>
          <cell r="F59" t="str">
            <v/>
          </cell>
        </row>
        <row r="60"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</row>
        <row r="61">
          <cell r="B61" t="str">
            <v/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</row>
        <row r="62"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</row>
        <row r="63">
          <cell r="B63" t="str">
            <v/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</row>
        <row r="64"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</row>
        <row r="65"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</row>
        <row r="66"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</row>
        <row r="67"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</row>
        <row r="68"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</row>
        <row r="69"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</row>
        <row r="70"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</row>
        <row r="71">
          <cell r="B71" t="str">
            <v/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</row>
        <row r="72">
          <cell r="B72" t="str">
            <v/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</row>
        <row r="73"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</row>
        <row r="75"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</row>
        <row r="80"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</row>
        <row r="81"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</row>
        <row r="82"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</row>
        <row r="86"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</row>
        <row r="87"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</row>
        <row r="88"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</row>
        <row r="89"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</row>
        <row r="90"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</row>
        <row r="91"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</row>
        <row r="92"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</row>
        <row r="93"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</row>
        <row r="94">
          <cell r="B94" t="str">
            <v/>
          </cell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</row>
        <row r="95">
          <cell r="B95" t="str">
            <v/>
          </cell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</row>
        <row r="96">
          <cell r="B96" t="str">
            <v/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</row>
        <row r="97"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</row>
        <row r="98"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</row>
        <row r="99"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</row>
        <row r="100"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</row>
        <row r="101"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B103" t="str">
            <v/>
          </cell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</row>
        <row r="104"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</row>
        <row r="105">
          <cell r="B105" t="str">
            <v/>
          </cell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</row>
        <row r="106"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</row>
        <row r="107"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</row>
        <row r="108"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</row>
        <row r="109"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</row>
        <row r="110"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</row>
        <row r="111"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</row>
        <row r="112"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</row>
        <row r="113"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</row>
        <row r="114"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</row>
        <row r="115"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</row>
        <row r="116"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</row>
        <row r="117"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</row>
        <row r="118"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</row>
        <row r="119"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</row>
        <row r="120"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</row>
        <row r="121"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</row>
        <row r="122"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</row>
        <row r="123">
          <cell r="B123" t="str">
            <v/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</row>
        <row r="124"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</row>
        <row r="125"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</row>
        <row r="126"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</row>
        <row r="127"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</row>
        <row r="128"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</row>
        <row r="129"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</row>
        <row r="130"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</row>
        <row r="131"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</row>
        <row r="132"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</row>
        <row r="133"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</row>
        <row r="134"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</row>
        <row r="141"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</row>
        <row r="142"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</row>
        <row r="143"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</row>
        <row r="144"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</row>
        <row r="145"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</row>
        <row r="147"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</row>
        <row r="148"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</row>
        <row r="150"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</row>
        <row r="151"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</row>
        <row r="154"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</row>
        <row r="155"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</row>
        <row r="156"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</row>
        <row r="157"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</row>
        <row r="159"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</row>
        <row r="160"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</row>
        <row r="161"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</row>
        <row r="162"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</row>
        <row r="163"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</row>
        <row r="167"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</row>
        <row r="169"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</row>
        <row r="171"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</row>
        <row r="172"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</row>
        <row r="173"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</row>
        <row r="174"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</row>
        <row r="175"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</row>
        <row r="180"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</row>
        <row r="181"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II-H-1"/>
      <sheetName val="Schedule II-H-1.1"/>
      <sheetName val="Schedule II-H-1.2"/>
      <sheetName val="Schedule II-H-1.3-1"/>
      <sheetName val="Schedule II-H-1.3-2"/>
      <sheetName val="Schedule II-H-1.3-3"/>
      <sheetName val="Schedule II-H-1.3-4"/>
      <sheetName val="Schedule II-H-1.3-5"/>
      <sheetName val="Schedule II-H-1.3-6"/>
      <sheetName val="Schedule II-H-1.3.1"/>
      <sheetName val="Schedule II-H-1.4-1"/>
      <sheetName val="Schedule II-H-1.4-2"/>
      <sheetName val="Schedule II-H-1.4-3"/>
      <sheetName val="Schedule II-H-1.4-4"/>
      <sheetName val="Schedule II-H-1.4-5"/>
      <sheetName val="Schedule II-H-1.4-6"/>
      <sheetName val="Schedule II-H-1.5"/>
      <sheetName val="Schedule II-H-2.1"/>
      <sheetName val="Schedule II-H-2.2"/>
      <sheetName val="Schedule II-H-2.3"/>
      <sheetName val="Schedule II-H-2.3-1"/>
      <sheetName val="Schedule II-H-3.1"/>
      <sheetName val="Schedule II-H-3.2"/>
      <sheetName val="Schedule II-H-3.3"/>
      <sheetName val="Schedule II-H-4-1"/>
      <sheetName val="II.H.5.1 "/>
      <sheetName val="II.H.5.2"/>
      <sheetName val="WP II-H-1.2-1"/>
      <sheetName val="WP II-H-1.2-2"/>
      <sheetName val="WP II-H-1.2-3"/>
      <sheetName val="WP II-H-4-1-1"/>
      <sheetName val="WP II-H-4-1-2"/>
      <sheetName val="WP II-H-4-1-3"/>
      <sheetName val="WP II-H-4-1-4"/>
      <sheetName val="WP PIVOT TABLE"/>
      <sheetName val="WP II-H-4-1-4-1"/>
      <sheetName val="WP II-H-4-1-4-1.1"/>
      <sheetName val="WP II-H-4-1-5"/>
      <sheetName val="WP II-H-4-1-6"/>
      <sheetName val="WP TNMP Lighting"/>
    </sheetNames>
    <sheetDataSet>
      <sheetData sheetId="0">
        <row r="1">
          <cell r="A1" t="str">
            <v>TEXAS-NEW MEXICO POWER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56">
          <cell r="D56" t="str">
            <v>March</v>
          </cell>
        </row>
        <row r="57">
          <cell r="D57">
            <v>2018</v>
          </cell>
        </row>
        <row r="59">
          <cell r="L59">
            <v>0</v>
          </cell>
        </row>
        <row r="60">
          <cell r="L60">
            <v>0</v>
          </cell>
        </row>
        <row r="62">
          <cell r="L62" t="str">
            <v>March</v>
          </cell>
        </row>
        <row r="63">
          <cell r="L63" t="str">
            <v>September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B Liab BY SEGMENT "/>
      <sheetName val="OPEB Liab BY SEGMENT W-O MedSub"/>
      <sheetName val="All Transactions Pivot Q 2"/>
      <sheetName val="Oncor All Transactions"/>
      <sheetName val="Q 2 Purchase Pivot"/>
      <sheetName val="Oncor Purchase Q2"/>
      <sheetName val="OCI Activity Pivot Q2"/>
      <sheetName val="Oncor OCI Activity Q2"/>
      <sheetName val="Q2 OPEB Balance Pivot"/>
      <sheetName val="Oncor Q 2 OPEB Balance"/>
      <sheetName val="Oncor w Medicsub"/>
      <sheetName val="Oncor wo Medicsub"/>
      <sheetName val="All Transaction Pivot Q1"/>
      <sheetName val="Oncor All Transaction Q1"/>
      <sheetName val="Oncor OCI Activity"/>
      <sheetName val="Oncor OCI wo Medsub Activity"/>
      <sheetName val="OCI Activity Pivot Q1"/>
      <sheetName val="Oncor OPEB Bal Q1"/>
      <sheetName val="Q1 OPEB Balance Pivot"/>
      <sheetName val="Oncor Beg Bal"/>
      <sheetName val="Beg Bal Pivot"/>
      <sheetName val="Oncor Purchase Q1"/>
      <sheetName val="Q1 Purchase Pivot"/>
      <sheetName val="Q 2 OPEB Balance Query"/>
      <sheetName val="OCI Activity Q2"/>
      <sheetName val="Q 2 Purchase Query"/>
      <sheetName val="All Transactions Query Q 2"/>
      <sheetName val="Beg Balance Query"/>
      <sheetName val="Q1 OPEB Balance Query"/>
      <sheetName val="All Transactions Query Q1"/>
      <sheetName val=" Q1 Purchase Query"/>
      <sheetName val="OCI Activity 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P5" t="str">
            <v>CONSV</v>
          </cell>
          <cell r="Q5" t="str">
            <v>Generation</v>
          </cell>
        </row>
        <row r="6">
          <cell r="P6" t="str">
            <v>EDC</v>
          </cell>
          <cell r="Q6" t="str">
            <v>Corporate / Other</v>
          </cell>
        </row>
        <row r="7">
          <cell r="P7" t="str">
            <v>EESRT</v>
          </cell>
          <cell r="Q7" t="str">
            <v>Retail</v>
          </cell>
        </row>
        <row r="8">
          <cell r="P8" t="str">
            <v>EIVIC</v>
          </cell>
          <cell r="Q8" t="str">
            <v>Generation</v>
          </cell>
        </row>
        <row r="9">
          <cell r="P9" t="str">
            <v>ELREP</v>
          </cell>
          <cell r="Q9" t="str">
            <v>Retail</v>
          </cell>
        </row>
        <row r="10">
          <cell r="P10" t="str">
            <v>ENS</v>
          </cell>
          <cell r="Q10" t="str">
            <v>Gas</v>
          </cell>
        </row>
        <row r="11">
          <cell r="P11" t="str">
            <v>ENSHR</v>
          </cell>
          <cell r="Q11" t="str">
            <v>Retail</v>
          </cell>
        </row>
        <row r="12">
          <cell r="P12" t="str">
            <v>EPI</v>
          </cell>
          <cell r="Q12" t="str">
            <v>Gas</v>
          </cell>
        </row>
        <row r="13">
          <cell r="P13" t="str">
            <v>ESD</v>
          </cell>
          <cell r="Q13" t="str">
            <v>Delivery</v>
          </cell>
        </row>
        <row r="14">
          <cell r="P14" t="str">
            <v>ECD</v>
          </cell>
          <cell r="Q14" t="str">
            <v>Gas</v>
          </cell>
        </row>
        <row r="15">
          <cell r="P15" t="str">
            <v>ERLLC</v>
          </cell>
          <cell r="Q15" t="str">
            <v>Retail</v>
          </cell>
        </row>
        <row r="16">
          <cell r="P16" t="str">
            <v>ETRAM</v>
          </cell>
          <cell r="Q16" t="str">
            <v>Retail</v>
          </cell>
        </row>
        <row r="17">
          <cell r="P17" t="str">
            <v>GEN</v>
          </cell>
          <cell r="Q17" t="str">
            <v>Generation</v>
          </cell>
        </row>
        <row r="18">
          <cell r="P18" t="str">
            <v>GENSV</v>
          </cell>
          <cell r="Q18" t="str">
            <v>Generation</v>
          </cell>
        </row>
        <row r="19">
          <cell r="P19" t="str">
            <v>INSEM</v>
          </cell>
          <cell r="Q19" t="str">
            <v>Retail</v>
          </cell>
        </row>
        <row r="20">
          <cell r="P20" t="str">
            <v>INSOL</v>
          </cell>
          <cell r="Q20" t="str">
            <v>Retail</v>
          </cell>
        </row>
        <row r="21">
          <cell r="P21" t="str">
            <v>LCC</v>
          </cell>
          <cell r="Q21" t="str">
            <v>Corporate / Other</v>
          </cell>
        </row>
        <row r="22">
          <cell r="P22" t="str">
            <v>LSES</v>
          </cell>
          <cell r="Q22" t="str">
            <v>Retail</v>
          </cell>
        </row>
        <row r="23">
          <cell r="P23" t="str">
            <v>LSGD</v>
          </cell>
          <cell r="Q23" t="str">
            <v>Gas</v>
          </cell>
        </row>
        <row r="24">
          <cell r="P24" t="str">
            <v>LSGIN</v>
          </cell>
          <cell r="Q24" t="str">
            <v>Gas</v>
          </cell>
        </row>
        <row r="25">
          <cell r="P25" t="str">
            <v>LSP</v>
          </cell>
          <cell r="Q25" t="str">
            <v>Gas</v>
          </cell>
        </row>
        <row r="26">
          <cell r="P26" t="str">
            <v>MINSV</v>
          </cell>
          <cell r="Q26" t="str">
            <v>Mining</v>
          </cell>
        </row>
        <row r="27">
          <cell r="P27" t="str">
            <v>PWRSV</v>
          </cell>
          <cell r="Q27" t="str">
            <v>Generation</v>
          </cell>
        </row>
        <row r="28">
          <cell r="P28" t="str">
            <v>RETSV</v>
          </cell>
          <cell r="Q28" t="str">
            <v>Retail</v>
          </cell>
        </row>
        <row r="29">
          <cell r="P29" t="str">
            <v>SES</v>
          </cell>
          <cell r="Q29" t="str">
            <v>Retail</v>
          </cell>
        </row>
        <row r="30">
          <cell r="P30" t="str">
            <v>TRN</v>
          </cell>
          <cell r="Q30" t="str">
            <v>Delivery</v>
          </cell>
        </row>
        <row r="31">
          <cell r="P31" t="str">
            <v>TUF</v>
          </cell>
          <cell r="Q31" t="str">
            <v>Corporate / Other</v>
          </cell>
        </row>
        <row r="32">
          <cell r="P32" t="str">
            <v>TUF02</v>
          </cell>
          <cell r="Q32" t="str">
            <v>Corporate / Other</v>
          </cell>
        </row>
        <row r="33">
          <cell r="P33" t="str">
            <v>TUM</v>
          </cell>
          <cell r="Q33" t="str">
            <v>Mining</v>
          </cell>
        </row>
        <row r="34">
          <cell r="P34" t="str">
            <v>TUS</v>
          </cell>
          <cell r="Q34" t="str">
            <v>Business Services</v>
          </cell>
        </row>
        <row r="35">
          <cell r="P35" t="str">
            <v>TUUKH</v>
          </cell>
          <cell r="Q35" t="str">
            <v>Corporate / Other</v>
          </cell>
        </row>
        <row r="36">
          <cell r="P36" t="str">
            <v>TXU</v>
          </cell>
          <cell r="Q36" t="str">
            <v>Corporate / Other</v>
          </cell>
        </row>
        <row r="37">
          <cell r="P37" t="str">
            <v>TXUHC</v>
          </cell>
          <cell r="Q37" t="str">
            <v>Corporate / Other</v>
          </cell>
        </row>
        <row r="38">
          <cell r="P38" t="str">
            <v>TXUEN</v>
          </cell>
          <cell r="Q38" t="str">
            <v>Retail</v>
          </cell>
        </row>
        <row r="39">
          <cell r="P39" t="str">
            <v>TXUET</v>
          </cell>
          <cell r="Q39" t="str">
            <v>Wholesale</v>
          </cell>
        </row>
        <row r="40">
          <cell r="P40" t="str">
            <v>USNOA</v>
          </cell>
          <cell r="Q40" t="str">
            <v>Gas</v>
          </cell>
        </row>
        <row r="41">
          <cell r="P41" t="str">
            <v>USTEX</v>
          </cell>
          <cell r="Q41" t="str">
            <v>Gas</v>
          </cell>
        </row>
        <row r="42">
          <cell r="P42" t="str">
            <v>WHLSV</v>
          </cell>
          <cell r="Q42" t="str">
            <v>Wholesale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s Listing &amp; Prices"/>
      <sheetName val="Sample Project Analysis"/>
      <sheetName val="2004 Analysis-All Act. Codes "/>
      <sheetName val="Pivot Table for 46 Pjt"/>
      <sheetName val="Total Unit Usage for 46 Pjts"/>
      <sheetName val="Original TXU price"/>
      <sheetName val="Latest TXU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Unit #</v>
          </cell>
          <cell r="B1" t="str">
            <v>Description</v>
          </cell>
          <cell r="C1" t="str">
            <v>Install</v>
          </cell>
          <cell r="D1" t="str">
            <v>Remove</v>
          </cell>
          <cell r="E1" t="str">
            <v>Transfer</v>
          </cell>
        </row>
        <row r="2">
          <cell r="A2" t="str">
            <v>CB2000</v>
          </cell>
          <cell r="B2" t="str">
            <v>PRIMARY CABLE, SINGLE PHASE.  INCLUDES: SET UP/BREAKDOWN, PULL ROPE, PULL CABLE IN CONDUIT, MAINTAIN MOISTURE SEAL AT CABLE ENDS AND CLEANUP. UNIT OF MEASURE = PER PULL.</v>
          </cell>
          <cell r="C2">
            <v>174.15000283500001</v>
          </cell>
          <cell r="D2">
            <v>148.37570996541851</v>
          </cell>
          <cell r="E2">
            <v>0</v>
          </cell>
        </row>
        <row r="3">
          <cell r="A3" t="str">
            <v>CB2003</v>
          </cell>
          <cell r="B3" t="str">
            <v>PRIMARY CABLE FOR POLE RISER, SINGLE PHASE.  INCLUDES: SET UP/BREAKDOWN, PULL ROPE, PULL CABLE IN CONDUIT, MAINTAIN MOISTURE SEAL AT CABLE ENDS AND CLEANUP. UNIT OF MEASURE = PER PULL.</v>
          </cell>
          <cell r="C3">
            <v>251.3303593303244</v>
          </cell>
          <cell r="D3">
            <v>246.57915149602917</v>
          </cell>
          <cell r="E3">
            <v>0</v>
          </cell>
        </row>
        <row r="4">
          <cell r="A4" t="str">
            <v>CB2010</v>
          </cell>
          <cell r="B4" t="str">
            <v>PRIMARY CABLE,  THREE PHASE THROUGH 4/0. INCLUDES: SET UP/BREAKDOWN, PULL ROPE, MARK PHASES, PULL CABLE IN CONDUIT, MAINTAIN MOISTURE SEAL AT CABLE ENDS AND CLEANUP. UNIT OF MEASURE = PER PULL.</v>
          </cell>
          <cell r="C4">
            <v>277.35000451500002</v>
          </cell>
          <cell r="D4">
            <v>229.62200943648264</v>
          </cell>
          <cell r="E4">
            <v>0</v>
          </cell>
        </row>
        <row r="5">
          <cell r="A5" t="str">
            <v>CB2013</v>
          </cell>
          <cell r="B5" t="str">
            <v>PRIMARY CABLE FOR POLE RISER, THREE PHASE THROUGH 4/0. INCLUDES: SET UP/BREAKDOWN, PULL ROPE, MARK PHASES, PULL CABLE IN CONDUIT, MAINTAIN MOISTURE SEAL AT CABLE ENDS AND CLEANUP. UNIT OF MEASURE = PER PULL.</v>
          </cell>
          <cell r="C5">
            <v>393.52519020342407</v>
          </cell>
          <cell r="D5">
            <v>355.60087856800152</v>
          </cell>
          <cell r="E5">
            <v>0</v>
          </cell>
        </row>
        <row r="6">
          <cell r="A6" t="str">
            <v>CB2020</v>
          </cell>
          <cell r="B6" t="str">
            <v>PRIMARY CABLE, THREE PHASE, LARGER THAN 4/0. INCLUDES: SET UP/BREAKDOWN, PULL ROPE, MARK PHASES, PULL CABLE IN CONDUIT, MAINTAIN MOISTURE SEAL AT CABLE ENDS AND CLEANUP. UNIT OF MEASURE = PER PULL.</v>
          </cell>
          <cell r="C6">
            <v>496.65000808500002</v>
          </cell>
          <cell r="D6">
            <v>445.91904861759764</v>
          </cell>
          <cell r="E6">
            <v>0</v>
          </cell>
        </row>
        <row r="7">
          <cell r="A7" t="str">
            <v>CB2023</v>
          </cell>
          <cell r="B7" t="str">
            <v>PRIMARY CABLE FOR POLE RISER, THREE PHASE, LARGER THAN 4/0. INCLUDES: SET UP/BREAKDOWN, PULL ROPE, MARK PHASES, PULL CABLE IN CONDUIT, MAINTAIN MOISTURE SEAL AT CABLE ENDS AND CLEANUP. UNIT OF MEASURE = PER PULL.</v>
          </cell>
          <cell r="C7">
            <v>696.60001134000004</v>
          </cell>
          <cell r="D7">
            <v>624.43236901287787</v>
          </cell>
          <cell r="E7">
            <v>0</v>
          </cell>
        </row>
        <row r="8">
          <cell r="A8" t="str">
            <v>CB2030</v>
          </cell>
          <cell r="B8" t="str">
            <v>SECONDARY, SERVICE, OR STREETLIGHT CABLE, THROUGH 4/0, THROUGH  4 CONDUCTORS, IN CONDUIT. INCLUDES: SET UP/BREAKDOWN, PULL ROPE, PULL CABLE, MAINTAIN MOISTURE SEAL AT CABLE ENDS AND CLEANUP. UNIT OF MEASURE = PER PULL.</v>
          </cell>
          <cell r="C8">
            <v>98.94540201693907</v>
          </cell>
          <cell r="D8">
            <v>95.405581507764069</v>
          </cell>
          <cell r="E8">
            <v>0</v>
          </cell>
        </row>
        <row r="9">
          <cell r="A9" t="str">
            <v>CB2033</v>
          </cell>
          <cell r="B9" t="str">
            <v>SECONDARY, SERVICE, OR STREETLIGHT CABLE, THROUGH 4/0, THROUGH 4 CONDUCTORS, IN CONDUIT/POLE RISER. INCLUDES: SET UP/BREAKDOWN, PULL ROPE, PULL CABLE, MAINTAIN MOISTURE SEAL AT CABLE ENDS AND CLEANUP. UNIT OF MEASURE = PER PULL.</v>
          </cell>
          <cell r="C9">
            <v>180.20449354746151</v>
          </cell>
          <cell r="D9">
            <v>175.45328571316625</v>
          </cell>
          <cell r="E9">
            <v>0</v>
          </cell>
        </row>
        <row r="10">
          <cell r="A10" t="str">
            <v>CB2040</v>
          </cell>
          <cell r="B10" t="str">
            <v>SECONDARY, SERVICE, 350MCM THROUGH 500MCM, UP TO 4 CONDUCTORS, IN CONDUIT. INCLUDES: SET UP/BREAKDOWN, PULL ROPE, PULL CABLE, MAINTAIN MOISTURE SEAL AT CABLE ENDS AND CLEANUP. UNIT OF MEASURE = PER PULL.</v>
          </cell>
          <cell r="C10">
            <v>148.39690649541356</v>
          </cell>
          <cell r="D10">
            <v>144.85708598623856</v>
          </cell>
          <cell r="E10">
            <v>0</v>
          </cell>
        </row>
        <row r="11">
          <cell r="A11" t="str">
            <v>CB2043</v>
          </cell>
          <cell r="B11" t="str">
            <v>SECONDARY, SERVICE, FOR POLE RISER, 350MCM THROUGH 500MCM, UP TO 4 CONDUCTORS, IN CONDUIT. INCLUDES: SET UP/BREAKDOWN, PULL ROPE, PULL CABLE, MAINTAIN MOISTURE SEAL AT CABLE ENDS AND CLEANUP. UNIT OF MEASURE = PER PULL.</v>
          </cell>
          <cell r="C11">
            <v>246.60760184234235</v>
          </cell>
          <cell r="D11">
            <v>241.85639400804706</v>
          </cell>
          <cell r="E11">
            <v>0</v>
          </cell>
        </row>
        <row r="12">
          <cell r="A12" t="str">
            <v>CB2050</v>
          </cell>
          <cell r="B12" t="str">
            <v>PULL MANDREL. INCLUDES: SETUP/BREAKDOWN, DUCT ROD OR PULL STRING AND MANDREL TEST. UNIT OF MEASURE = PER PULL.</v>
          </cell>
          <cell r="C12">
            <v>77.40000126000001</v>
          </cell>
          <cell r="D12">
            <v>0</v>
          </cell>
          <cell r="E12">
            <v>0</v>
          </cell>
        </row>
        <row r="13">
          <cell r="A13" t="str">
            <v>CB2060</v>
          </cell>
          <cell r="B13" t="str">
            <v>MANHOLE/VAULT SETUP. INCLUDES: SETUP/BREAKDOWN, BARRICADE, MANHOLE RESCUE EQUIPMENT,  ATMOSPHERIC TEST, VENTILATOR, GENERATOR AND LIGHTING. UNIT OF MEASURE = PER SETUP.</v>
          </cell>
          <cell r="C13">
            <v>87.772816178859756</v>
          </cell>
          <cell r="D13">
            <v>0</v>
          </cell>
          <cell r="E13">
            <v>0</v>
          </cell>
        </row>
        <row r="14">
          <cell r="A14" t="str">
            <v>CB2070</v>
          </cell>
          <cell r="B14" t="str">
            <v>PUMPING MANHOLE/VAULT. INCLUDES: PUMP EQUIPMENT AND PROPER DISPOSITION OF SPOIL. UNIT OF MEASURE = PER HOUR.</v>
          </cell>
          <cell r="C14">
            <v>137.69982674162506</v>
          </cell>
          <cell r="D14">
            <v>0</v>
          </cell>
          <cell r="E14">
            <v>0</v>
          </cell>
        </row>
        <row r="15">
          <cell r="A15" t="str">
            <v>CB2100</v>
          </cell>
          <cell r="B15" t="str">
            <v>ASSIST WITH SWITCHING, UNDERGROUND. INCLUDES: ASSIST IN SWITCHING AS NEEDED. UNIT OF MEASURE = PER HOUR.</v>
          </cell>
          <cell r="C15">
            <v>133.69158167637454</v>
          </cell>
          <cell r="D15">
            <v>0</v>
          </cell>
          <cell r="E15">
            <v>0</v>
          </cell>
        </row>
        <row r="16">
          <cell r="A16" t="str">
            <v>CB2110</v>
          </cell>
          <cell r="B16" t="str">
            <v>EXTENSION, PRIMARY OR SECONDARY. UP TO 10'. INCLUDES: PREP CABLE, CABLE, SPLICE(S) AND TERMINATE. UNIT OF MEASURE = EACH.</v>
          </cell>
          <cell r="C16">
            <v>40.856147360300056</v>
          </cell>
          <cell r="D16">
            <v>0</v>
          </cell>
          <cell r="E16">
            <v>0</v>
          </cell>
        </row>
        <row r="17">
          <cell r="A17" t="str">
            <v>PS1000</v>
          </cell>
          <cell r="B17" t="str">
            <v>POLE, WOOD, THROUGH 45', MACHINE DIG WITH AUGER.  INCLUDES: HAUL POLE, SETUP/TEARDOWN, DIG HOLE, GROUNDING/GUARD AS REQUIRED, SET POLE, BACKFILL &amp; TAMP OR FOAM AS REQUIRED, POLE PLATE - FLN, DRIVEN GROUND (Removal Only) AND CLEANUP. UNIT OF MEASURE = EACH</v>
          </cell>
          <cell r="C17">
            <v>196.85930596468626</v>
          </cell>
          <cell r="D17">
            <v>174.59450244223601</v>
          </cell>
          <cell r="E17">
            <v>0</v>
          </cell>
        </row>
        <row r="18">
          <cell r="A18" t="str">
            <v>PS1010</v>
          </cell>
          <cell r="B18" t="str">
            <v xml:space="preserve">POLE, WOOD, 50' THROUGH 60', MACHINE DIG WITH AUGER.  INCLUDES: HAUL POLE, SETUP/TEARDOWN, DIG HOLE, GROUNDING/GUARD AS REQUIRED, SET POLE, BACKFILL &amp; TAMP OR FOAM AS REQUIRED, POLE PLATE - FLN, DRIVEN GROUND (Removal Only) AND CLEANUP. UNIT OF MEASURE = </v>
          </cell>
          <cell r="C18">
            <v>280.29225225789702</v>
          </cell>
          <cell r="D18">
            <v>0</v>
          </cell>
          <cell r="E18">
            <v>0</v>
          </cell>
        </row>
        <row r="19">
          <cell r="A19" t="str">
            <v>PS1020</v>
          </cell>
          <cell r="B19" t="str">
            <v>POLE, WOOD, THROUGH 45', MACHINE DIG WITH ROCK AUGER.  INCLUDES: HAUL POLE SETUP/TEARDOWN, DIG HOLE, GROUNDING/GUARD AS REQUIRED, SET POLE, BACKFILL &amp; TAMP OR FOAM AS REQUIRED, POLE PLATE - FLN, CLEANUP AND BRING IN BACKFILL MATERIAL. UNIT OF MEASURE = EA</v>
          </cell>
          <cell r="C19">
            <v>413.76093956064301</v>
          </cell>
          <cell r="D19">
            <v>0</v>
          </cell>
          <cell r="E19">
            <v>0</v>
          </cell>
        </row>
        <row r="20">
          <cell r="A20" t="str">
            <v>PS1030</v>
          </cell>
          <cell r="B20" t="str">
            <v xml:space="preserve">POLE, WOOD, 50' THROUGH 60', MACHINE DIG W/ROCK AUGER.  INCLUDES: HAUL POLE, SETUP/TEARDOWN, DIG HOLE, GROUNDING/GUARD AS REQUIRED, SET POLE, BACKFILL &amp; TAMP OR FOAM AS REQUIRED, POLE PLATE - FLN, CLEANUP AND BRING IN BACKFILL MATERIAL. UNIT OF MEASURE = </v>
          </cell>
          <cell r="C20">
            <v>537.23849650574277</v>
          </cell>
          <cell r="D20">
            <v>0</v>
          </cell>
          <cell r="E20">
            <v>0</v>
          </cell>
        </row>
        <row r="21">
          <cell r="A21" t="str">
            <v>PS1040</v>
          </cell>
          <cell r="B21" t="str">
            <v xml:space="preserve">HAND DIG HOLE FOR POLE THROUGH 60'. INCLUDES: SETUP/BREAKDOWN, DIG HOLE AND SECURING SITE FOR PUBLIC SAFETY. EXCLUDES ROCK DIGGING. UNIT OF MEASURE = EACH. </v>
          </cell>
          <cell r="C21">
            <v>90.130103307234208</v>
          </cell>
          <cell r="D21">
            <v>0</v>
          </cell>
          <cell r="E21">
            <v>0</v>
          </cell>
        </row>
        <row r="22">
          <cell r="A22" t="str">
            <v>PS1050</v>
          </cell>
          <cell r="B22" t="str">
            <v>VAC HOLE FOR POLE THROUGH 60'. INCLUDES: REPLENISH WATER SUPPLY/DISCHARGE SPOIL, SETUP/BREAKDOWN, EXCAVATING HOLE AND SECURING SITE FOR PUBLIC SAFETY. EXCLUDES ROCK EXCAVATION. UNIT OF MEASURE = EACH.</v>
          </cell>
          <cell r="C22">
            <v>205.84912046103213</v>
          </cell>
          <cell r="D22">
            <v>0</v>
          </cell>
          <cell r="E22">
            <v>0</v>
          </cell>
        </row>
        <row r="23">
          <cell r="A23" t="str">
            <v>PS1060</v>
          </cell>
          <cell r="B23" t="str">
            <v>HAND DIG ROCK HOLE FOR POLE. INCLUDES: DIGGING HOLE. THIS UNIT SHALL BE USED ONLY AS A SUPPLEMENT TO EITHER PS1040, PS1050, PS1140, PS1150 OR PS1180. UNIT OF MEASURE = PER FOOT OF ROCK DEPTH.</v>
          </cell>
          <cell r="C23">
            <v>48.077846702662612</v>
          </cell>
          <cell r="D23">
            <v>0</v>
          </cell>
          <cell r="E23">
            <v>0</v>
          </cell>
        </row>
        <row r="24">
          <cell r="A24" t="str">
            <v>PS1070</v>
          </cell>
          <cell r="B24" t="str">
            <v>HAND SET/ EZ HAULER TO SET POLE. INCLUDES: HAULING POLE, SETUP/BREAKDOWN OF NECESSARY EQUIPMENT, GROUNDING/GUARD AS REQUIRED, SETTING POLE, BACKFILL/TAMP OR FOAM AS REQUIRED, INSTALL POLE PLATE-FLN AND CLEANUP. UNIT OF MEASURE = EACH.</v>
          </cell>
          <cell r="C24">
            <v>312.92448215411929</v>
          </cell>
          <cell r="D24">
            <v>328.76684986201838</v>
          </cell>
          <cell r="E24">
            <v>0</v>
          </cell>
        </row>
        <row r="25">
          <cell r="A25" t="str">
            <v>PS1080</v>
          </cell>
          <cell r="B25" t="str">
            <v>ANCHOR, SCREW. INCLUDES: LOAD ANCHOR/ROD(S), ASSEMBLE ANCHOR, SETUP/BREAKDOWN, INSTALL ANCHOR W/UP TO 4 RODS AND CLEANUP. UNIT OF MEASURE = EACH</v>
          </cell>
          <cell r="C25">
            <v>86.776671282643449</v>
          </cell>
          <cell r="D25">
            <v>0</v>
          </cell>
          <cell r="E25">
            <v>0</v>
          </cell>
        </row>
        <row r="26">
          <cell r="A26" t="str">
            <v>PS1090</v>
          </cell>
          <cell r="B26" t="str">
            <v>ANCHOR, EXPANDING. MACHINE DIG. INCLUDES: LOAD ANCHOR/ROD, ASSEMBLE ANCHOR, SETUP/BREAKDOWN, DIG HOLE, INSTALL ANCHOR W/ ROD, BACKFILL AND TAMP AND CLEANUP. UNIT OF MEASURE = EACH.</v>
          </cell>
          <cell r="C26">
            <v>120.13383195566698</v>
          </cell>
          <cell r="D26">
            <v>0</v>
          </cell>
          <cell r="E26">
            <v>0</v>
          </cell>
        </row>
        <row r="27">
          <cell r="A27" t="str">
            <v>PS1100</v>
          </cell>
          <cell r="B27" t="str">
            <v>ANCHOR, EXPANDING. HAND DIG. INCLUDES: LOAD ANCHOR/ROD, ASSEMBLE ANCHOR, SETUP/BREAKDOWN, DIG HOLE, INSTALL ANCHOR/ROD, BACKFILL/TAMP AND CLEANUP. UNIT OF MEASURE = EACH</v>
          </cell>
          <cell r="C27">
            <v>84.266098611773685</v>
          </cell>
          <cell r="D27">
            <v>0</v>
          </cell>
          <cell r="E27">
            <v>0</v>
          </cell>
        </row>
        <row r="28">
          <cell r="A28" t="str">
            <v>PS1110</v>
          </cell>
          <cell r="B28" t="str">
            <v>ANCHOR, EXPANDING, VAC TRUCK. INCLUDES: LOAD ANCHOR/ROD, ASSEMBLE ANCHOR, SETUP/BREAKDOWN, DIG HOLE, INSTALL ANCHOR/ROD AND CLEANUP. UNIT OF MEASURE = EACH</v>
          </cell>
          <cell r="C28">
            <v>198.06628072433475</v>
          </cell>
          <cell r="D28">
            <v>0</v>
          </cell>
          <cell r="E28">
            <v>0</v>
          </cell>
        </row>
        <row r="29">
          <cell r="A29" t="str">
            <v>PS1120</v>
          </cell>
          <cell r="B29" t="str">
            <v>ANCHOR, CONCRETE, MACHINE DIG. INCLUDES: LOAD ANCHOR/ROD/CONCRETE, ASSEMBLE ANCHOR, SETUP/BREAKDOWN, DIG HOLE, INSTALL ANCHOR, MIX CONCRETE, INSTALL CONCRETE, ROD CONCRETE, BACKFILL/TAMP, REMOVE SPOIL AND CLEANUP. UNIT OF MEASURE = EACH</v>
          </cell>
          <cell r="C29">
            <v>337.05548785694981</v>
          </cell>
          <cell r="D29">
            <v>0</v>
          </cell>
          <cell r="E29">
            <v>0</v>
          </cell>
        </row>
        <row r="30">
          <cell r="A30" t="str">
            <v>PS1130</v>
          </cell>
          <cell r="B30" t="str">
            <v>ANCHOR, CONCRETE, ROCK AUGER DIG. INCLUDES: LOAD ANCHOR/ROD/CONCRETE/BACKFILL MATERIAL, ASSEMBLE ANCHOR, SETUP/BREAKDOWN, DIG HOLE, INSTALL ANCHOR, MIX CONCRETE, INSTALL CONCRETE, ROD CONCRETE, BACKFILL/TAMP, REMOVE SPOIL AND CLEANUP. UNIT OF MEASURE = EA</v>
          </cell>
          <cell r="C30">
            <v>391.72600221693477</v>
          </cell>
          <cell r="D30">
            <v>0</v>
          </cell>
          <cell r="E30">
            <v>0</v>
          </cell>
        </row>
        <row r="31">
          <cell r="A31" t="str">
            <v>PS1140</v>
          </cell>
          <cell r="B31" t="str">
            <v>ANCHOR, CONCRETE, HAND DIG. INCLUDES: LOAD ANCHOR/ROD/CONCRETE, ASSEMBLE ANCHOR, SETUP/BREAKDOWN, DIG HOLE, INSTALL ANCHOR, MIX CONCRETE, INSTALL CONCRETE, ROD CONCRETE, BACKFILL/TAMP, REMOVE SPOIL AND CLEANUP. UNIT OF MEASURE = EACH</v>
          </cell>
          <cell r="C31">
            <v>186.11016578970029</v>
          </cell>
          <cell r="D31">
            <v>0</v>
          </cell>
          <cell r="E31">
            <v>0</v>
          </cell>
        </row>
        <row r="32">
          <cell r="A32" t="str">
            <v>PS1150</v>
          </cell>
          <cell r="B32" t="str">
            <v>ANCHOR, CONCRETE, VAC TRUCK. INCLUDES: REPLENISH WATER SUPPLY/DISCHARGE SPOIL,  LOAD ANCHOR/ROD/CONCRETE/BACKFILL MATERIAL, ASSEMBLE ANCHOR, SETUP/BREAKDOWN, DIG HOLE, INSTALL ANCHOR, MIX CONCRETE, INSTALL CONCRETE, ROD CONCRETE, BACKFILL/TAMP AND CLEANUP</v>
          </cell>
          <cell r="C32">
            <v>504.88260052401881</v>
          </cell>
          <cell r="D32">
            <v>0</v>
          </cell>
          <cell r="E32">
            <v>0</v>
          </cell>
        </row>
        <row r="33">
          <cell r="A33" t="str">
            <v>PS1160</v>
          </cell>
          <cell r="B33" t="str">
            <v>GROUND ROD, DIRT. INCLUDES: LOAD GROUND ROD,  CLAMP, CONNECTOR, CONDUCTOR AS REQUIRED, EXCAVATE SITE, INSTALL GROUND ROD, INSTALL CONDUCTOR, MAKE CONNECTIONS, BACKFILL AND CLEANUP.  UNIT OF MEASURE = EACH</v>
          </cell>
          <cell r="C33">
            <v>36.72090796778221</v>
          </cell>
          <cell r="D33">
            <v>0</v>
          </cell>
          <cell r="E33">
            <v>0</v>
          </cell>
        </row>
        <row r="34">
          <cell r="A34" t="str">
            <v>PS1170</v>
          </cell>
          <cell r="B34" t="str">
            <v>GROUND ROD, ROCK AUGER. INCLUDES: LOAD GROUND ROD, CLAMP, CONNECTOR, CONDUCTOR AS REQUIRED, SETUP/BREAKDOWN, DIG HOLE, INSTALL GROUND ROD, INSTALL CONDUCTOR, MAKE CONNECTIONS, BACKFILL/TAMP AND CLEANUP.  UNIT OF MEASURE = EACH</v>
          </cell>
          <cell r="C34">
            <v>196.934843205916</v>
          </cell>
          <cell r="D34">
            <v>0</v>
          </cell>
          <cell r="E34">
            <v>0</v>
          </cell>
        </row>
        <row r="35">
          <cell r="A35" t="str">
            <v>PS1180</v>
          </cell>
          <cell r="B35" t="str">
            <v>GROUND ROD, VAC TRUCK. INCLUDES - LOAD GROUND ROD,  CLAMP, CONNECTOR, CONDUCTOR AS REQUIRED, SETUP/BREAKDOWN, DIG HOLE, INSTALL GROUND ROD, INSTALL CONDUCTOR, MAKE CONNECTIONS, BACKFILL, AND CLEANUP. EXCLUDING ROCK. UNIT OF MEASURE = EACH</v>
          </cell>
          <cell r="C35">
            <v>77.665283959318529</v>
          </cell>
          <cell r="D35">
            <v>0</v>
          </cell>
          <cell r="E35">
            <v>0</v>
          </cell>
        </row>
        <row r="36">
          <cell r="A36" t="str">
            <v>PS1190</v>
          </cell>
          <cell r="B36" t="str">
            <v>CRIB BRACE. INCLUDES: LOAD BRACE, STABILIZATION MATERIAL, DIG HOLE, INSTALL STABILIZATION MATERIAL, INSTALL BRACE, BACKFILL AND CLEANUP. UNIT OF MEASURE = EACH.</v>
          </cell>
          <cell r="C36">
            <v>66.73434365137301</v>
          </cell>
          <cell r="D36">
            <v>0</v>
          </cell>
          <cell r="E36">
            <v>0</v>
          </cell>
        </row>
        <row r="37">
          <cell r="A37" t="str">
            <v>CV3000</v>
          </cell>
          <cell r="B37" t="str">
            <v>TRENCH, THROUGH 36'' DEPTH AND THROUGH 12'' WIDTH, WITH TRENCHER. INCLUDES: EXCAVATION, BACKFILL,  NORMAL COMPACTION AND CLEANUP. UNIT OF MEASURE = PER LINEAR FOOT.</v>
          </cell>
          <cell r="C37">
            <v>2.8414163597056148</v>
          </cell>
          <cell r="D37">
            <v>0</v>
          </cell>
          <cell r="E37">
            <v>0</v>
          </cell>
        </row>
        <row r="38">
          <cell r="A38" t="str">
            <v>CV3010</v>
          </cell>
          <cell r="B38" t="str">
            <v>TRENCH, 37'' THROUGH 60'' DEPTH AND THROUGH 12'' WIDTH, WITH TRENCHER. INCLUDES: EXCAVATION, BACKFILL, NORMAL COMPACTION AND CLEANUP. UNIT OF MEASURE = PER LINEAR FOOT.</v>
          </cell>
          <cell r="C38">
            <v>3.9345000640499999</v>
          </cell>
          <cell r="D38">
            <v>0</v>
          </cell>
          <cell r="E38">
            <v>0</v>
          </cell>
        </row>
        <row r="39">
          <cell r="A39" t="str">
            <v>CV3020</v>
          </cell>
          <cell r="B39" t="str">
            <v>TRENCH, THROUGH 36'' DEPTH AND THROUGH 24'' WIDTH WITH BACKHOE. INCLUDES: EXCAVATION, BACKFILL, NORMAL COMPACTION AND CLEANUP. UNIT OF MEASURE = PER LINEAR FOOT.</v>
          </cell>
          <cell r="C39">
            <v>4.7371889418170285</v>
          </cell>
          <cell r="D39">
            <v>0</v>
          </cell>
          <cell r="E39">
            <v>0</v>
          </cell>
        </row>
        <row r="40">
          <cell r="A40" t="str">
            <v>CV3030</v>
          </cell>
          <cell r="B40" t="str">
            <v>TRENCH, 37'' THROUGH 60'' DEPTH AND THROUGH 24'' WIDTH WITH BACKHOE. INCLUDES: EXCAVATION, BACKFILL, NORMAL COMPACTION AND CLEANUP. UNIT OF MEASURE = PER LINEAR FOOT.</v>
          </cell>
          <cell r="C40">
            <v>6.2365744325756305</v>
          </cell>
          <cell r="D40">
            <v>0</v>
          </cell>
          <cell r="E40">
            <v>0</v>
          </cell>
        </row>
        <row r="41">
          <cell r="A41" t="str">
            <v>CV3040</v>
          </cell>
          <cell r="B41" t="str">
            <v>TRENCH, THROUGH 36'' DEPTH AND THROUGH 24'' WIDTH WITH ROCK TRENCHER. INCLUDES: EXCAVATION, BACKFILL, NORMAL COMPACTION AND CLEANUP. UNIT OF MEASURE = PER LINEAR FOOT.</v>
          </cell>
          <cell r="C41">
            <v>9.5718001558200001</v>
          </cell>
          <cell r="D41">
            <v>0</v>
          </cell>
          <cell r="E41">
            <v>0</v>
          </cell>
        </row>
        <row r="42">
          <cell r="A42" t="str">
            <v>CV3050</v>
          </cell>
          <cell r="B42" t="str">
            <v>TRENCH, 37'' THROUGH 60'' DEPTH AND THROUGH 24'' WIDTH WITH ROCK TRENCHER. INCLUDES: EXCAVATION, BACKFILL, NORMAL COMPACTION AND CLEANUP. UNIT OF MEASURE = PER LINEAR FOOT.</v>
          </cell>
          <cell r="C42">
            <v>12.74520020748</v>
          </cell>
          <cell r="D42">
            <v>0</v>
          </cell>
          <cell r="E42">
            <v>0</v>
          </cell>
        </row>
        <row r="43">
          <cell r="A43" t="str">
            <v>CV3060</v>
          </cell>
          <cell r="B43" t="str">
            <v xml:space="preserve">SPOIL, LOAD AND DISPOSITION. INCLUDES: LOADING OF SPOIL AND HAULING SPOIL OFFSITE. UNIT OF MEASURE = LOAD. </v>
          </cell>
          <cell r="C43">
            <v>152.34099372996965</v>
          </cell>
          <cell r="D43">
            <v>0</v>
          </cell>
          <cell r="E43">
            <v>0</v>
          </cell>
        </row>
        <row r="44">
          <cell r="A44" t="str">
            <v>CV3070</v>
          </cell>
          <cell r="B44" t="str">
            <v>EQUIPMENT HAULING. INCLUDES: LOAD, TRANSPORT AND UNLOAD BACKHOE OR ROCK SAW. UNIT OF MEASURE = ONE PER PROJECT.</v>
          </cell>
          <cell r="C44">
            <v>155.50219253143101</v>
          </cell>
          <cell r="D44">
            <v>0</v>
          </cell>
          <cell r="E44">
            <v>0</v>
          </cell>
        </row>
        <row r="45">
          <cell r="A45" t="str">
            <v>CV3080</v>
          </cell>
          <cell r="B45" t="str">
            <v>PAD, PRECAST FOR SINGLE PHASE TRANSFORMER. INCLUDES: PIERS, COMPACT AND LEVEL, PAD, GROUT, GROUND ROD, FOREIGN UTILITY GROUND, TRIM CONDUIT AND CLEANUP. UNIT OF MEASURE = EACH.</v>
          </cell>
          <cell r="C45">
            <v>386.29820100312537</v>
          </cell>
          <cell r="D45">
            <v>74.838893190907555</v>
          </cell>
          <cell r="E45">
            <v>0</v>
          </cell>
        </row>
        <row r="46">
          <cell r="A46" t="str">
            <v>CV3090</v>
          </cell>
          <cell r="B46" t="str">
            <v>PAD, PRECAST FOR SWITCHGEAR. INCLUDES: COMPACT AND LEVEL, STABILIZATION, PAD, GROUND ROD, TRIM CONDUIT AND CLEANUP. UNIT OF MEASURE = EACH.</v>
          </cell>
          <cell r="C46">
            <v>420.55027632116713</v>
          </cell>
          <cell r="D46">
            <v>250.97355199811588</v>
          </cell>
          <cell r="E46">
            <v>0</v>
          </cell>
        </row>
        <row r="47">
          <cell r="A47" t="str">
            <v>CV3100</v>
          </cell>
          <cell r="B47" t="str">
            <v>RACK, CABLE. INCLUDES: HARDWARE AND MOUNT. UNIT OF MEASURE = PER RACK.</v>
          </cell>
          <cell r="C47">
            <v>36.224284247747647</v>
          </cell>
          <cell r="D47">
            <v>36.224284247747647</v>
          </cell>
          <cell r="E47">
            <v>0</v>
          </cell>
        </row>
        <row r="48">
          <cell r="A48" t="str">
            <v>CV3120</v>
          </cell>
          <cell r="B48" t="str">
            <v>HANDHOLE. INCLUDES: EXCAVATION, TRIM CONDUIT,  HANDHOLE, BACKFILL, COMPACT, SET TO FINAL GRADE, SECURE ENCLOSURE AND CLEANUP. UNIT OF MEASURE = EACH</v>
          </cell>
          <cell r="C48">
            <v>121.9282896905291</v>
          </cell>
          <cell r="D48">
            <v>67.580998206655764</v>
          </cell>
          <cell r="E48">
            <v>0</v>
          </cell>
        </row>
        <row r="49">
          <cell r="A49" t="str">
            <v>CV3122</v>
          </cell>
          <cell r="B49" t="str">
            <v>REPLACE HANDHOLE/PEDISTAL. INCLUDES: EXCAVATION,HANDHOLE/PEDISTAL, BACKFILL, COMPACT, SET TO FINAL GRADE, SECURE ENCLOSURE AND CLEANUP. UNIT OF MEASURE = EACH</v>
          </cell>
          <cell r="C49">
            <v>152.11157152623488</v>
          </cell>
          <cell r="D49">
            <v>0</v>
          </cell>
          <cell r="E49">
            <v>0</v>
          </cell>
        </row>
        <row r="50">
          <cell r="A50" t="str">
            <v>CV3124</v>
          </cell>
          <cell r="B50" t="str">
            <v>RAISE/LOWER HANDHOLE/PEDISTAL. INCLUDES: EXCAVATION, TRIM/ADD CONDUIT,  HANDHOLE/PEDISTAL, BACKFILL, COMPACT, SET TO FINAL GRADE, SECURE ENCLOSURE AND CLEANUP. UNIT OF MEASURE = EACH</v>
          </cell>
          <cell r="C50">
            <v>231.8180350059819</v>
          </cell>
          <cell r="D50">
            <v>0</v>
          </cell>
          <cell r="E50">
            <v>0</v>
          </cell>
        </row>
        <row r="51">
          <cell r="A51" t="str">
            <v>CV3130</v>
          </cell>
          <cell r="B51" t="str">
            <v>PULL BOX, PRIMARY, SINGLE PHASE. INCLUDES: EXCAVATION, PEA GRAVEL BASE, PULL BOX W/LID, CONNECT CONDUIT, GROUND ROD, BACKFILL, COMPACT, SET TO FINAL GRADE, SECURE ENCLOSURE AND CLEANUP. UNIT OF MEASURE = EACH.</v>
          </cell>
          <cell r="C51">
            <v>281.23256552750451</v>
          </cell>
          <cell r="D51">
            <v>261.97958661718394</v>
          </cell>
          <cell r="E51">
            <v>0</v>
          </cell>
        </row>
        <row r="52">
          <cell r="A52" t="str">
            <v>CV3140</v>
          </cell>
          <cell r="B52" t="str">
            <v>PULL BOX, PRIMARY, THREE PHASE. INCLUDES: EXCAVATION, PEA GRAVEL BASE, PULL BOX W/LID, CABLE RACK, CONNECT CONDUIT, GROUND ROD, BACKFILL, COMPACT, SET TO FINAL GRADE, SECURE ENCLOSURE AND CLEANUP. UNIT OF MEASURE = EACH.</v>
          </cell>
          <cell r="C52">
            <v>691.78169707681229</v>
          </cell>
          <cell r="D52">
            <v>339.2305347280074</v>
          </cell>
          <cell r="E52">
            <v>0</v>
          </cell>
        </row>
        <row r="53">
          <cell r="A53" t="str">
            <v>CV3150</v>
          </cell>
          <cell r="B53" t="str">
            <v>PEDESTAL. INCLUDES: EXCAVATION, TRIM CONDUIT, PEDESTAL, BACKFILL, COMPACT, SET TO FINAL GRADE, SECURE ENCLOSURE AND CLEANUP. UNIT OF MEASURE = EACH</v>
          </cell>
          <cell r="C53">
            <v>124.34034461044511</v>
          </cell>
          <cell r="D53">
            <v>71.231675923285394</v>
          </cell>
          <cell r="E53">
            <v>0</v>
          </cell>
        </row>
        <row r="54">
          <cell r="A54" t="str">
            <v>CV3160</v>
          </cell>
          <cell r="B54" t="str">
            <v>CONDUIT, 10' STALK, THROUGH 3", PVC. INCLUDES: CONDUIT IN TRENCH, COUPLINGS, BENDS, PLACEMENT OF MARKER BALLS AS REQUIRED, AND PULL TAPE.  UNIT OF MEASURE = PER FOOT.</v>
          </cell>
          <cell r="C54">
            <v>0.4780649390824524</v>
          </cell>
          <cell r="D54">
            <v>0</v>
          </cell>
          <cell r="E54">
            <v>0</v>
          </cell>
        </row>
        <row r="55">
          <cell r="A55" t="str">
            <v>CV3170</v>
          </cell>
          <cell r="B55" t="str">
            <v>CONDUIT, 20' STALK, THROUGH 3", PVC. INCLUDES: CONDUIT IN TRENCH, COUPLINGS, BENDS,  PLACEMENT OF MARKER BALLS AS REQUIRED, AND PULL TAPE.  UNIT OF MEASURE = PER FOOT.</v>
          </cell>
          <cell r="C55">
            <v>0.36941381656371325</v>
          </cell>
          <cell r="D55">
            <v>0</v>
          </cell>
          <cell r="E55">
            <v>0</v>
          </cell>
        </row>
        <row r="56">
          <cell r="A56" t="str">
            <v>CV3180</v>
          </cell>
          <cell r="B56" t="str">
            <v>CONDUIT, 10' STALK, 4'' THROUGH 6", PVC. INCLUDES: CONDUIT IN TRENCH, COUPLINGS, BENDS,  PLACEMENT OF MARKER BALLS AS REQUIRED, AND PULL TAPE.  UNIT OF MEASURE = PER FOOT.</v>
          </cell>
          <cell r="C56">
            <v>0.71709740862367866</v>
          </cell>
          <cell r="D56">
            <v>0</v>
          </cell>
          <cell r="E56">
            <v>0</v>
          </cell>
        </row>
        <row r="57">
          <cell r="A57" t="str">
            <v>CV3190</v>
          </cell>
          <cell r="B57" t="str">
            <v>CONDUIT, 20' STALK, 4'' THROUGH 6", PVC. INCLUDES: CONDUIT IN TRENCH, COUPLINGS, BENDS,  PLACEMENT OF MARKER BALLS AS REQUIRED, AND PULL TAPE.  UNIT OF MEASURE = PER FOOT.</v>
          </cell>
          <cell r="C57">
            <v>0.54325561259369604</v>
          </cell>
          <cell r="D57">
            <v>0</v>
          </cell>
          <cell r="E57">
            <v>0</v>
          </cell>
        </row>
        <row r="58">
          <cell r="A58" t="str">
            <v>CV3210</v>
          </cell>
          <cell r="B58" t="str">
            <v>PIT, DIRT/CHUNK ROCK. INCLUDES: PIT, PUBLIC SAFETY, BACKFILL, SPOIL REMOVAL AND CLEANUP. UNIT OF MEASURE = EACH.</v>
          </cell>
          <cell r="C58">
            <v>289.70735308396615</v>
          </cell>
          <cell r="D58">
            <v>0</v>
          </cell>
          <cell r="E58">
            <v>0</v>
          </cell>
        </row>
        <row r="59">
          <cell r="A59" t="str">
            <v>CV3220</v>
          </cell>
          <cell r="B59" t="str">
            <v>PIT, ROCK. INCLUDES: PIT, PUBLIC SAFETY, BACKFILL, SPOIL REMOVAL AND CLEANUP. UNIT OF MEASURE = EACH</v>
          </cell>
          <cell r="C59">
            <v>507.00959812144453</v>
          </cell>
          <cell r="D59">
            <v>0</v>
          </cell>
          <cell r="E59">
            <v>0</v>
          </cell>
        </row>
        <row r="60">
          <cell r="A60" t="str">
            <v>CV3230</v>
          </cell>
          <cell r="B60" t="str">
            <v>BORING, CONVENTIONAL OR DIRECTIONAL,  DIRT, UP TO 6", INCLUDES: SETUP / BREAKDOWN,  BORE/REAM, INSTALL CONDUIT AND PULL STRING AND REMOVE SLURRY, EXCLUDES PIT. UNIT OF MEASURE = PER FOOT.</v>
          </cell>
          <cell r="C60">
            <v>25.800000420000003</v>
          </cell>
          <cell r="D60">
            <v>0</v>
          </cell>
          <cell r="E60">
            <v>0</v>
          </cell>
        </row>
        <row r="61">
          <cell r="A61" t="str">
            <v>CV3240</v>
          </cell>
          <cell r="B61" t="str">
            <v>BORING, CONVENTIONAL OR DIRECTIONAL,  CHUNK ROCK OR ROCK, UP TO 6", INCLUDES: SETUP/BREAKDOWN,  BORE/REAM, INSTALL CONDUIT AND PULL STRING AND REMOVE SLURRY, EXCLUDES PIT. UNIT OF MEASURE = PER FOOT.</v>
          </cell>
          <cell r="C61">
            <v>37.410000609000001</v>
          </cell>
          <cell r="D61">
            <v>0</v>
          </cell>
          <cell r="E61">
            <v>0</v>
          </cell>
        </row>
        <row r="62">
          <cell r="A62" t="str">
            <v>CV3250</v>
          </cell>
          <cell r="B62" t="str">
            <v>SLURRY CONTAINMENT. INCLUDES: COLLECTION AND REMOVAL OF BORING SLURRY. UNIT OF MEASURE = PER FOOT.</v>
          </cell>
          <cell r="C62">
            <v>2.9002199722128816</v>
          </cell>
          <cell r="D62">
            <v>0</v>
          </cell>
          <cell r="E62">
            <v>0</v>
          </cell>
        </row>
        <row r="63">
          <cell r="A63" t="str">
            <v>OH4000</v>
          </cell>
          <cell r="B63" t="str">
            <v>OH SET-UP, NEW CONSTRUCTION, SMALL PROJECTS (3 workpoints worked or less). PER WORKPOINT WORKED. INCLUDES:  TRUCK SET-UP/BREAKDOWN, TAILBOARD AS REQUIRED, PERSONAL PROTECTIVE EQUIPMENT,  WORK AREA PROTECTION, NORMAL TRAFFIC CONTROL AND CLEANUP. UNIT OF ME</v>
          </cell>
          <cell r="C63">
            <v>36.204482689375276</v>
          </cell>
          <cell r="D63">
            <v>0</v>
          </cell>
          <cell r="E63">
            <v>0</v>
          </cell>
        </row>
        <row r="64">
          <cell r="A64" t="str">
            <v>OH4010</v>
          </cell>
          <cell r="B64" t="str">
            <v>OH SET-UP, NEW CONSTRUCTION, LARGE PROJECTS (4 workpoints worked or more)/ROAD WIDENING. PER WORKPOINT WORKED. INCLUDES:  TRUCK SET-UP/BREAKDOWN, TAILBOARD AS REQUIRED, PERSONAL PROTECTIVE EQUIPMENT,  WORK AREA PROTECTION, NORMAL TRAFFIC CONTROL AND CLEAN</v>
          </cell>
          <cell r="C64">
            <v>108.52662676671247</v>
          </cell>
          <cell r="D64">
            <v>0</v>
          </cell>
          <cell r="E64">
            <v>0</v>
          </cell>
        </row>
        <row r="65">
          <cell r="A65" t="str">
            <v>OH4020</v>
          </cell>
          <cell r="B65" t="str">
            <v>OH SET-UP, RECONDUCTOR PROJECTS. PER WORKPOINT WORKED. INCLUDES:  TRUCK SET-UP/BREAKDOWN, TAILBOARD AS REQUIRED, PERSONAL PROTECTIVE EQUIPMENT,  WORK AREA PROTECTION, NORMAL TRAFFIC CONTROL AND CLEANUP. UNIT OF MEASURE = EACH.</v>
          </cell>
          <cell r="C65">
            <v>180.89218149475641</v>
          </cell>
          <cell r="D65">
            <v>0</v>
          </cell>
          <cell r="E65">
            <v>0</v>
          </cell>
        </row>
        <row r="66">
          <cell r="A66" t="str">
            <v>OH4025</v>
          </cell>
          <cell r="B66" t="str">
            <v>OH JUMPER. INCLUDES : CONDUCTOR AND CONNECTIONS. UNIT OF MEASURE = EACH.</v>
          </cell>
          <cell r="C66">
            <v>39.785861372676806</v>
          </cell>
          <cell r="D66">
            <v>18.080536019334303</v>
          </cell>
          <cell r="E66">
            <v>0</v>
          </cell>
        </row>
        <row r="67">
          <cell r="A67" t="str">
            <v>OH4030</v>
          </cell>
          <cell r="B67" t="str">
            <v>CROSSARM, WOOD/FIBERGLASS, UP TO 10', SINGLE, INCLUDES: DRILLING POLE, DRESS CROSSARM, CROSSARM, BRACES AND MOUNTING HARDWARE. UNIT OF MEASURE = EACH.</v>
          </cell>
          <cell r="C67">
            <v>25.308409361997356</v>
          </cell>
          <cell r="D67">
            <v>20.48982713355532</v>
          </cell>
          <cell r="E67">
            <v>24.092911142210177</v>
          </cell>
        </row>
        <row r="68">
          <cell r="A68" t="str">
            <v>OH4040</v>
          </cell>
          <cell r="B68" t="str">
            <v>CROSSARM WOOD/FIBERGLASS, UP TO 10', DOUBLE. INCLUDES: DRILLING POLE, DRESS CROSSARM, CROSSARM, BRACES AND MOUNTING HARDWARE. UNIT OF MEASURE = EACH.</v>
          </cell>
          <cell r="C68">
            <v>55.47881160314342</v>
          </cell>
          <cell r="D68">
            <v>50.660229374701387</v>
          </cell>
          <cell r="E68">
            <v>69.934558288469546</v>
          </cell>
        </row>
        <row r="69">
          <cell r="A69" t="str">
            <v>OH4050</v>
          </cell>
          <cell r="B69" t="str">
            <v>CROSSARM, DOUBLE ALLEY ARM, UP TO 10'. INCLUDES: DRILLING POLE, DRESS CROSSARM, CROSSARM, BRACES AND MOUNTING HARDWARE. UNIT OF MEASURE = EACH.</v>
          </cell>
          <cell r="C69">
            <v>86.821301413369994</v>
          </cell>
          <cell r="D69">
            <v>75.96863873669875</v>
          </cell>
          <cell r="E69">
            <v>129.01645390026781</v>
          </cell>
        </row>
        <row r="70">
          <cell r="A70" t="str">
            <v>OH4060</v>
          </cell>
          <cell r="B70" t="str">
            <v>BRACKET, STANDOFF, (1 OR 2 SINGLE PHASE, OR 1 OR 2 TWO PHASE), FIBERGLASS. INCLUDES: DRILLING POLE, BRACKET AND MOUNTING HARDWARE. UNIT OF MEASURE = EACH.</v>
          </cell>
          <cell r="C70">
            <v>16.865037799547121</v>
          </cell>
          <cell r="D70">
            <v>12.04645557110509</v>
          </cell>
          <cell r="E70">
            <v>26.523907581784535</v>
          </cell>
        </row>
        <row r="71">
          <cell r="A71" t="str">
            <v>OH4070</v>
          </cell>
          <cell r="B71" t="str">
            <v>DEAD-END CONDUCTOR, PRIMARY, THROUGH 4/0 WIRE. INCLUDES: INSULATOR AND/OR DEAD-END, HARDWARE AND SAGGING. UNIT OF MEASURE = PER CONDUCTOR.</v>
          </cell>
          <cell r="C71">
            <v>20.511532458908661</v>
          </cell>
          <cell r="D71">
            <v>10.852662676671249</v>
          </cell>
          <cell r="E71">
            <v>31.342489810226571</v>
          </cell>
        </row>
        <row r="72">
          <cell r="A72" t="str">
            <v>OH4080</v>
          </cell>
          <cell r="B72" t="str">
            <v>DEAD-END CONDUCTOR, PRIMARY, LARGER THAN 4/0 WIRE. INCLUDES: INSULATOR AND/OR DEAD-END, HARDWARE AND SAGGING. UNIT OF MEASURE = PER CONDUCTOR.</v>
          </cell>
          <cell r="C72">
            <v>37.398275583809124</v>
          </cell>
          <cell r="D72">
            <v>27.73940580157171</v>
          </cell>
          <cell r="E72">
            <v>50.63852404934805</v>
          </cell>
        </row>
        <row r="73">
          <cell r="A73" t="str">
            <v>OH4090</v>
          </cell>
          <cell r="B73" t="str">
            <v>DEAD-END CONDUCTOR. SECONDARY OR NEUTRAL,  ANY SIZE. INCLUDES: INSULATOR AND/OR DEAD-END, HARDWARE AND SAG. (BUNDLED CONDUCTOR CONSIDERED ONE DEAD-END) UNIT OF MEASURE = EACH.</v>
          </cell>
          <cell r="C73">
            <v>36.20448268937529</v>
          </cell>
          <cell r="D73">
            <v>18.102241344687645</v>
          </cell>
          <cell r="E73">
            <v>54.263313383356241</v>
          </cell>
        </row>
        <row r="74">
          <cell r="A74" t="str">
            <v>OH4095</v>
          </cell>
          <cell r="B74" t="str">
            <v>DEAD-END CONDUCTOR, FLOATING. INCLUDES: INSULATOR(S), DEADENDS AND SAG. UNIT OF MEASURE = EACH.</v>
          </cell>
          <cell r="C74">
            <v>39.785861372676806</v>
          </cell>
          <cell r="D74">
            <v>32.536282704660408</v>
          </cell>
          <cell r="E74">
            <v>0</v>
          </cell>
        </row>
        <row r="75">
          <cell r="A75" t="str">
            <v>OH4100</v>
          </cell>
          <cell r="B75" t="str">
            <v>INSULATOR OR MESSENGER CLAMP, ALL TYPES (EXCLUDING DEAD-END INSULATORS), PRIMARY OR SECONDARY. INCLUDES: INSULATOR, PIN/RACK, DRILLING IF REQUIRED, HARDWARE AND SECURING CONDUCTOR TO INSULATOR. UNIT OF MEASURE = EACH.</v>
          </cell>
          <cell r="C75">
            <v>18.123946670040983</v>
          </cell>
          <cell r="D75">
            <v>14.499157336032789</v>
          </cell>
          <cell r="E75">
            <v>32.536282704660408</v>
          </cell>
        </row>
        <row r="76">
          <cell r="A76" t="str">
            <v>OH4105</v>
          </cell>
          <cell r="B76" t="str">
            <v>BRACE(S), WOOD, (FOR CONVERTING EXISTING ARM FROM LIGHT CONSTRUCTION TO HEAVY CONSTRUCTION) INCLUDES: BRACE(S) AND HARDWARE. UNIT OF MEASURE = PER ARM.</v>
          </cell>
          <cell r="C76">
            <v>25.308409361997359</v>
          </cell>
          <cell r="D76">
            <v>10.852662676671249</v>
          </cell>
          <cell r="E76">
            <v>0</v>
          </cell>
        </row>
        <row r="77">
          <cell r="A77" t="str">
            <v>OH4110</v>
          </cell>
          <cell r="B77" t="str">
            <v>CUTOUT. FUSED OR SOLID BLADE. INCLUDES: MOUNT CUTOUT ON BRACKET AS REQUIRED, DRILL HOLE(S) AS REQUIRED, HARDWARE, CUTOUT AND/OR BRACKET, FUSE, JUMPER(S) AND CONNECTION(S). UNIT OF MEASURE = EACH.</v>
          </cell>
          <cell r="C77">
            <v>34.967279144234766</v>
          </cell>
          <cell r="D77">
            <v>32.557988030013746</v>
          </cell>
          <cell r="E77">
            <v>54.263313383356241</v>
          </cell>
        </row>
        <row r="78">
          <cell r="A78" t="str">
            <v>OH4120</v>
          </cell>
          <cell r="B78" t="str">
            <v>IN-LINE DISCONNECT. INCLUDES: ASSEMBLE DISCONNECT AND DEADENDS, INSTALL DISCONNECT AND DEADENDS, TEMPORARY JUMPER, SAG (AS REQUIRED), JUMPERS  AND CONNECTIONS. UNIT OF MEASURE = EACH.</v>
          </cell>
          <cell r="C78">
            <v>63.922183165593651</v>
          </cell>
          <cell r="D78">
            <v>63.922183165593651</v>
          </cell>
          <cell r="E78">
            <v>0</v>
          </cell>
        </row>
        <row r="79">
          <cell r="A79" t="str">
            <v>OH4130</v>
          </cell>
          <cell r="B79" t="str">
            <v>SWITCH, LOADBREAK, GANG OPERATED. INCLUDES: SETUP/BREAKDOWN,UNCRATE, ASSEMBLE, MOUNT SWITCH, ARRESTORS, TEMPORARY JUMPERS, GROUNDS, OPERATE SWITCH, ADJUST AS NEEDED, AND CLEANUP. UNIT OF MEASURE = EACH.</v>
          </cell>
          <cell r="C79">
            <v>716.82217421919802</v>
          </cell>
          <cell r="D79">
            <v>324.30005837930315</v>
          </cell>
          <cell r="E79">
            <v>520.52841157371802</v>
          </cell>
        </row>
        <row r="80">
          <cell r="A80" t="str">
            <v>OH4140</v>
          </cell>
          <cell r="B80" t="str">
            <v>RECLOSER. SINGLE PHASE. INCLUDES: ASSEMBLE/MOUNT RECLOSER, GROUND(S), ARRESTOR, DRIVEN GROUND(S) AS REQUIRED AND CONNECTIONS. UNIT OF MEASURE = EACH.</v>
          </cell>
          <cell r="C80">
            <v>108.54833209206583</v>
          </cell>
          <cell r="D80">
            <v>108.54833209206583</v>
          </cell>
          <cell r="E80">
            <v>155.58377213275904</v>
          </cell>
        </row>
        <row r="81">
          <cell r="A81" t="str">
            <v>OH4150</v>
          </cell>
          <cell r="B81" t="str">
            <v>RECLOSER. THREE PHASE. INCLUDES: ASSEMBLE/MOUNT RECLOSER, GROUND(S), DRIVEN GROUND(S) AS REQUIRED, CONNECTIONS, ARRESTORS, CONTROL BOX AND CONTROL CABLE. UNIT OF MEASURE = EACH.</v>
          </cell>
          <cell r="C81">
            <v>303.89626027214831</v>
          </cell>
          <cell r="D81">
            <v>303.89626027214831</v>
          </cell>
          <cell r="E81">
            <v>477.49545244818165</v>
          </cell>
        </row>
        <row r="82">
          <cell r="A82" t="str">
            <v>OH4160</v>
          </cell>
          <cell r="B82" t="str">
            <v>BYPASS, THREE PHASE. INCLUDES: BRACKET, ASSEMBLE/MOUNT BYPASS,  JUMPERS  AND CONNECTIONS. UNIT OF MEASURE = EACH PHASE.</v>
          </cell>
          <cell r="C82">
            <v>170.0395188180851</v>
          </cell>
          <cell r="D82">
            <v>83.218217404715148</v>
          </cell>
          <cell r="E82">
            <v>253.23603089744694</v>
          </cell>
        </row>
        <row r="83">
          <cell r="A83" t="str">
            <v>OH4170</v>
          </cell>
          <cell r="B83" t="str">
            <v>ARRESTOR, DISTRIBUTION. INCLUDES: ARRESTOR,  GROUND, MOUNT BRACKET WHEN APPLICABLE, JUMPERS AND CONNECTION(S).  UNIT OF MEASURE = EACH.</v>
          </cell>
          <cell r="C83">
            <v>47.013734715339858</v>
          </cell>
          <cell r="D83">
            <v>32.557988030013746</v>
          </cell>
          <cell r="E83">
            <v>68.740765394035691</v>
          </cell>
        </row>
        <row r="84">
          <cell r="A84" t="str">
            <v>OH4180</v>
          </cell>
          <cell r="B84" t="str">
            <v>SET UP/BREAKDOWN, TENSIONER AND PULLER. INCLUDES: TENSIONER, PULLING RIG, GROUNDING, PULL ROPE, CONDUCTOR PREPARATION AND CONDUCTOR TO FIRST ROLLER. (ANY NUMBER OF CONDUCTORS) UNIT OF MEASURE = EACH.</v>
          </cell>
          <cell r="C84">
            <v>482.53095785515501</v>
          </cell>
          <cell r="D84">
            <v>0</v>
          </cell>
          <cell r="E84">
            <v>0</v>
          </cell>
        </row>
        <row r="85">
          <cell r="A85" t="str">
            <v>OH4190</v>
          </cell>
          <cell r="B85" t="str">
            <v>BARE CONDUCTOR, ANY SIZE. INCLUDES: ROLLERS, STRING,  ROPE, CONDUCTOR AND CLEANUP.  UNIT OF MEASURE = PER FOOT, PER CONDUCTOR.</v>
          </cell>
          <cell r="C85">
            <v>0.25800000420000002</v>
          </cell>
          <cell r="D85">
            <v>0.18763636669090913</v>
          </cell>
          <cell r="E85">
            <v>0</v>
          </cell>
        </row>
        <row r="86">
          <cell r="A86" t="str">
            <v>OH4195</v>
          </cell>
          <cell r="B86" t="str">
            <v>OH SECONDARY, THROUGH 4/0, THROUGH 4 CONDUCTORS, ANY LENGTH. INCLUDES: SECONDARY, HARDWARE,  CONNECTIONS ON BOTH ENDS AND VOLTAGE TEST. UNIT OF MEASURE = EACH SPAN.</v>
          </cell>
          <cell r="C86">
            <v>86.821301413369994</v>
          </cell>
          <cell r="D86">
            <v>57.866397392011102</v>
          </cell>
          <cell r="E86">
            <v>50.63852404934805</v>
          </cell>
        </row>
        <row r="87">
          <cell r="A87" t="str">
            <v>OH4196</v>
          </cell>
          <cell r="B87" t="str">
            <v>OH SECONDARY, LARGER THAN 4/0, THROUGH 4 CONDUCTORS, ANY LENGTH. INCLUDES: SECONDARY, HARDWARE,  CONNECTIONS ON BOTH ENDS AND VOLTAGE TEST. UNIT OF MEASURE = EACH SPAN.</v>
          </cell>
          <cell r="C87">
            <v>122.98237345203862</v>
          </cell>
          <cell r="D87">
            <v>57.866397392011102</v>
          </cell>
          <cell r="E87">
            <v>50.63852404934805</v>
          </cell>
        </row>
        <row r="88">
          <cell r="A88" t="str">
            <v>OH4200</v>
          </cell>
          <cell r="B88" t="str">
            <v>TRANSFER, CONDUCTOR, PRIMARY/SECONDARY, ANY SIZE. INCLUDES: UN-TIE CONDUCTOR, MOVE CONDUCTOR AND RE-TIE CONDUCTOR AT NEW POSITION.  UNIT OF MEASURE = EACH PER CONDUCTOR.</v>
          </cell>
          <cell r="D88">
            <v>0</v>
          </cell>
          <cell r="E88">
            <v>10.874368002024593</v>
          </cell>
        </row>
        <row r="89">
          <cell r="A89" t="str">
            <v>OH4210</v>
          </cell>
          <cell r="B89" t="str">
            <v>TRANSFER, CONDUCTOR TO NEW POSITION FOR RECONDUCTOR WORK. INCLUDES: INSTALL EXTENSION ARM, UN-TIE, MOVE CONDUCTOR, TIE, REMOVE  EXTENSION ARM. UNIT OF MEASURE = EACH PER CONDUCTOR.</v>
          </cell>
          <cell r="D89">
            <v>0</v>
          </cell>
          <cell r="E89">
            <v>57.888102717364447</v>
          </cell>
        </row>
        <row r="90">
          <cell r="A90" t="str">
            <v>OH4220</v>
          </cell>
          <cell r="B90" t="str">
            <v>TRANSFER, JUMPER/PRIMARY LEAD TO NEW POSITION FOR RECONDUCTOR WORK. INCLUDES: TEMPORARY JUMPER, CONNECTIONS AND JUMPER. UNIT OF MEASURE = EACH PER CONDUCTOR.</v>
          </cell>
          <cell r="D90">
            <v>0</v>
          </cell>
          <cell r="E90">
            <v>39.785861372676806</v>
          </cell>
        </row>
        <row r="91">
          <cell r="A91" t="str">
            <v>OH4240</v>
          </cell>
          <cell r="B91" t="str">
            <v>CONDUCTOR, EXTENSION, (BUNDLED CONDUCTOR CONSIDERED AS ONE CONDUCTOR), UP TO 10'. INCLUDES: CONDUCTOR, TEMPORARY JUMPER AND SPLICE(S).  UNIT OF MEASURE = EACH.</v>
          </cell>
          <cell r="C91">
            <v>65.409451064804998</v>
          </cell>
          <cell r="D91">
            <v>0</v>
          </cell>
          <cell r="E91">
            <v>0</v>
          </cell>
        </row>
        <row r="92">
          <cell r="A92" t="str">
            <v>OH4310</v>
          </cell>
          <cell r="B92" t="str">
            <v>CAPACITOR BANK, PRE-ASSEMBLED 3 PHASE. INCLUDES: UNCRATE, RACK, JUMPERS, CONTROL BOX, CONTROL CABLE, GROUND, DRIVEN GROUND(S) AS REQUIRED, CONNECTIONS AND TEST. UNIT OF MEASURE = EACH.</v>
          </cell>
          <cell r="C92">
            <v>325.70636157719645</v>
          </cell>
          <cell r="D92">
            <v>197.60195166677593</v>
          </cell>
          <cell r="E92">
            <v>437.4257039958834</v>
          </cell>
        </row>
        <row r="93">
          <cell r="A93" t="str">
            <v>OH4320</v>
          </cell>
          <cell r="B93" t="str">
            <v>VOLTAGE REGULATOR. INCLUDES: SETUP/BREAKDOWN, REGULATOR WITH BRACKET/HARDWARE, JUMPER(S), GROUND, DRIVEN GROUND(S) AS REQUIRED, CONTROL BOX, CONTROL CABLE, CONNECTIONS AND CLEANUP. UNIT OF MEASURE = EACH</v>
          </cell>
          <cell r="C93">
            <v>313.40938477701314</v>
          </cell>
          <cell r="D93">
            <v>228.93307872681748</v>
          </cell>
          <cell r="E93">
            <v>466.00963411120324</v>
          </cell>
        </row>
        <row r="94">
          <cell r="A94" t="str">
            <v>OH4330</v>
          </cell>
          <cell r="B94" t="str">
            <v>TRANSFORMER, SINGLE PHASE, 50KVA AND BELOW, ON POLE OR PLATFORM. INCLUDES: TRANSFORMER LEADS/JUMPERS AS REQUIRED, DRIVEN GROUND(S) AS REQUIRED, CONNECTIONS AND VERIFY VOLTAGE. UNIT OF MEASURE = EACH.</v>
          </cell>
          <cell r="C94">
            <v>92.811971210892509</v>
          </cell>
          <cell r="D94">
            <v>53.047815163569069</v>
          </cell>
          <cell r="E94">
            <v>136.24432724293086</v>
          </cell>
        </row>
        <row r="95">
          <cell r="A95" t="str">
            <v>OH4340</v>
          </cell>
          <cell r="B95" t="str">
            <v xml:space="preserve">TRANSFORMER, SINGLE PHASE, OVER 50KVA ON POLE OR PLATFORM. INCLUDES: SETUP/BREAKDOWN, TRANSFORMER LEADS/JUMPERS AS REQUIRED, DRIVEN GROUND(S) AS REQUIRED, CONNECTIONS, VERIFY VOLTAGE AND CLEANUP. UNIT OF MEASURE = EACH.  </v>
          </cell>
          <cell r="C95">
            <v>291.62803757243307</v>
          </cell>
          <cell r="D95">
            <v>204.40453457751562</v>
          </cell>
          <cell r="E95">
            <v>406.02916748477691</v>
          </cell>
        </row>
        <row r="96">
          <cell r="A96" t="str">
            <v>OH4350</v>
          </cell>
          <cell r="B96" t="str">
            <v>BRACKET, TRANSFORMER MOUNTING. INCLUDES: ASSEMBLE BRACKET AND MOUNT BRACKET. UNIT OF MEASURE = EACH.</v>
          </cell>
          <cell r="C96">
            <v>25.308409361997359</v>
          </cell>
          <cell r="D96">
            <v>7.2278733426630533</v>
          </cell>
          <cell r="E96">
            <v>32.557988030013746</v>
          </cell>
        </row>
        <row r="97">
          <cell r="A97" t="str">
            <v>OH4360</v>
          </cell>
          <cell r="B97" t="str">
            <v>PLATFORM INCLUDES:SETUP/BREAKDOWN, UNCRATE, ASSEMBLE, TIMBERS, ATTACHMENT AND CLEANUP. UNIT OF MEASURE = EACH.</v>
          </cell>
          <cell r="C97">
            <v>1308.1890212961</v>
          </cell>
          <cell r="D97">
            <v>490.57088298603753</v>
          </cell>
          <cell r="E97">
            <v>1308.1890212961</v>
          </cell>
        </row>
        <row r="98">
          <cell r="A98" t="str">
            <v>OH4370</v>
          </cell>
          <cell r="B98" t="str">
            <v>ASSIST WITH SWITCHING, OVERHEAD. INCLUDES: ASSIST IN SWITCHING AS NEEDED. UNIT OF MEASURE = PER HOUR.</v>
          </cell>
          <cell r="C98">
            <v>217.05325353342496</v>
          </cell>
          <cell r="D98">
            <v>0</v>
          </cell>
          <cell r="E98">
            <v>0</v>
          </cell>
        </row>
        <row r="99">
          <cell r="A99" t="str">
            <v>OH4380</v>
          </cell>
          <cell r="B99" t="str">
            <v>DOWN GUY OR POLE TO POLE GUY, ANY SIZE. INCLUDES: POLE AND ANCHOR ATTACHMENT HARDWARE, GUY, GROUND/GUY INSULATOR AS REQUIRED, GUY TENSION AND GUY GUARD. UNIT OF MEASURE = EACH.</v>
          </cell>
          <cell r="C99">
            <v>36.1610720386686</v>
          </cell>
          <cell r="D99">
            <v>22.899118247776336</v>
          </cell>
          <cell r="E99">
            <v>40.979654267110639</v>
          </cell>
        </row>
        <row r="100">
          <cell r="A100" t="str">
            <v>OH4390</v>
          </cell>
          <cell r="B100" t="str">
            <v>GUY, SIDEWALK, ANY SIZE. INCLUDES: POLE AND ANCHOR ATTACHMENT HARDWARE, GUY, GROUND/GUY INSULATOR AS REQUIRED, GUY TENSION AND GUY GUARD. UNIT OF MEASURE = EACH.</v>
          </cell>
          <cell r="C100">
            <v>68.719060068682339</v>
          </cell>
          <cell r="D100">
            <v>43.410650706684997</v>
          </cell>
          <cell r="E100">
            <v>68.719060068682339</v>
          </cell>
        </row>
        <row r="101">
          <cell r="A101" t="str">
            <v>OH4410</v>
          </cell>
          <cell r="B101" t="str">
            <v>CUT POLE TOP, INCLUDES:  CUT POLE AND REMOVE GROUND WIRE AS REQUIRED. UNIT OF MEASURE = EACH.</v>
          </cell>
          <cell r="D101">
            <v>50.63852404934805</v>
          </cell>
          <cell r="E101">
            <v>0</v>
          </cell>
        </row>
        <row r="102">
          <cell r="A102" t="str">
            <v>TS5000</v>
          </cell>
          <cell r="B102" t="str">
            <v>PAD MOUNT/SUB-SURFACE/VAULT EQUIPMENT, THREE PHASE. INCLUDES: SETUP/BREAKDOWN, TRANSFORMER, SWITCHGEAR OR CABINET OF ANY KIND. INCLUDES: ANCHOR, GROUND, FUSES AS REQUIRED, LOCK AND LABEL. UNIT OF MEASURE = EACH.</v>
          </cell>
          <cell r="C102">
            <v>102.48796651310874</v>
          </cell>
          <cell r="D102">
            <v>91.351457759466712</v>
          </cell>
          <cell r="E102">
            <v>169.34712650946364</v>
          </cell>
        </row>
        <row r="103">
          <cell r="A103" t="str">
            <v>TS5010</v>
          </cell>
          <cell r="B103" t="str">
            <v>PAD MOUNT/SUB-SURFACE/VAULT EQUIPMENT, THREE PHASE, TO INCLUDE TRANSFORMER, SWITCHGEAR OR CABINET OF ANY KIND. INCLUDES: DELIVERY TO JOB SITE, SETUP/BREAKDOWN AND SET. UNIT OF MEASURE = EACH.</v>
          </cell>
          <cell r="C103">
            <v>208.28701539071878</v>
          </cell>
          <cell r="D103">
            <v>208.28701539071878</v>
          </cell>
          <cell r="E103">
            <v>0</v>
          </cell>
        </row>
        <row r="104">
          <cell r="A104" t="str">
            <v>TS5020</v>
          </cell>
          <cell r="B104" t="str">
            <v>ASSIST THIRD PARTY SETTING PAD MOUNTED EQUIPMENT. INCLUDES: SETUP/BREAKDOWN, ROUTE CONDUCTOR AND LOCK. UNIT OF MEASURE = EACH.</v>
          </cell>
          <cell r="C104">
            <v>104.72061592710418</v>
          </cell>
          <cell r="D104">
            <v>0</v>
          </cell>
          <cell r="E104">
            <v>0</v>
          </cell>
        </row>
        <row r="105">
          <cell r="A105" t="str">
            <v>TS5030</v>
          </cell>
          <cell r="B105" t="str">
            <v>PAD MOUNT/SUB-SURFACE/VAULT EQUIPMENT, SINGLE PHASE OF ANY KIND. INCLUDES: SETUP/BREAKDOWN, ANCHOR, GROUND, SECONDARY STUDS AND CONNECTIONS, FUSES AS REQUIRED, LOCK AND LABEL. UNIT OF MEASURE = EACH.</v>
          </cell>
          <cell r="C105">
            <v>58.663866039593138</v>
          </cell>
          <cell r="D105">
            <v>47.527357285951148</v>
          </cell>
          <cell r="E105">
            <v>79.466276148437046</v>
          </cell>
        </row>
        <row r="106">
          <cell r="A106" t="str">
            <v>TS5040</v>
          </cell>
          <cell r="B106" t="str">
            <v>PAD MOUNT EQUIPMENT DELIVERY, SINGLE PHASE. INCLUDES: DELIVERY TO JOB SITE, SETUP/BREAKDOWN AND SET. UNIT OF MEASURE = EACH.</v>
          </cell>
          <cell r="C106">
            <v>55.557089905217715</v>
          </cell>
          <cell r="D106">
            <v>55.557089905217715</v>
          </cell>
          <cell r="E106">
            <v>0</v>
          </cell>
        </row>
        <row r="107">
          <cell r="A107" t="str">
            <v>TS5050</v>
          </cell>
          <cell r="B107" t="str">
            <v>DISCONNECT/RECONNECT PAD MOUNT EQUIPMENT.SINGLE PHASE OR THREE PHASE. INCLUDES: UNBOLTING CONNECTORS FROM OLD EQUIPMENT,  REBOLTING CONNECTORS ON NEW EQUIPMENT. UNIT OF MEASURE = EACH CONNECTION.</v>
          </cell>
          <cell r="C107">
            <v>5.9359062264310296</v>
          </cell>
          <cell r="D107">
            <v>0</v>
          </cell>
          <cell r="E107">
            <v>0</v>
          </cell>
        </row>
        <row r="108">
          <cell r="A108" t="str">
            <v>UT6000</v>
          </cell>
          <cell r="B108" t="str">
            <v>TERMINATE, PRIMARY CABLE POLE RISER, SINGLE PHASE, THROUGH 1/0; INCLUDES: SETUP/BREAKDOWN, HARDWARE, BRACKET, GRIP, TERMINATOR, TERMINAL LUG, GROUNDS, JUMPER, LIGHTNING ARRESTOR, SEALING COMPOUND, CONNECTIONS AND TAGS/TAGGING. UNIT OF MEASURE = EACH.</v>
          </cell>
          <cell r="C108">
            <v>216.63086155309892</v>
          </cell>
          <cell r="D108">
            <v>134.96015315012573</v>
          </cell>
          <cell r="E108">
            <v>0</v>
          </cell>
        </row>
        <row r="109">
          <cell r="A109" t="str">
            <v>UT6010</v>
          </cell>
          <cell r="B109" t="str">
            <v>TERMINATE, PRIMARY CABLE POLE RISER, THREE PHASE, THROUGH 4/0; INCLUDES:  SETUP/BREAKDOWN, HARDWARE, BRACKET, GRIP, TERMINATORS, TERMINAL LUGS, GROUNDS, JUMPERS, LIGHTNING ARRESTORS, SEALING COMPOUND, CONNECTIONS AND TAGS/TAGGING. UNIT OF MEASURE = EACH.</v>
          </cell>
          <cell r="C109">
            <v>376.41396677456919</v>
          </cell>
          <cell r="D109">
            <v>170.45803997489833</v>
          </cell>
          <cell r="E109">
            <v>0</v>
          </cell>
        </row>
        <row r="110">
          <cell r="A110" t="str">
            <v>UT6020</v>
          </cell>
          <cell r="B110" t="str">
            <v>TERMINATE, PRIMARY CABLE POLE RISER, THREE PHASE, LARGER THAN 4/0; INCLUDES:  SETUP/BREAKDOWN, HARDWARE, BRACKET, GRIP, TERMINATORS, TERMINAL LUGS, GROUNDS, JUMPERS, LIGHTNING ARRESTORS, SEALING COMPOUND, CONNECTIONS AND TAGS/TAGGING. UNIT OF MEASURE = EA</v>
          </cell>
          <cell r="C110">
            <v>543.33500241998843</v>
          </cell>
          <cell r="D110">
            <v>191.74398771676371</v>
          </cell>
          <cell r="E110">
            <v>0</v>
          </cell>
        </row>
        <row r="111">
          <cell r="A111" t="str">
            <v>UT6030</v>
          </cell>
          <cell r="B111" t="str">
            <v>POLE RISER,  THROUGH 3''. INCLUDES:  SETUP/BREAKDOWN, HARDWARE, CONDUIT W/PULL STRING AND BRACKETS AS NEEDED. UNIT OF MEASURE = EACH.</v>
          </cell>
          <cell r="C111">
            <v>131.40184156564973</v>
          </cell>
          <cell r="D111">
            <v>95.882647485880284</v>
          </cell>
          <cell r="E111">
            <v>138.49715747960488</v>
          </cell>
        </row>
        <row r="112">
          <cell r="A112" t="str">
            <v>UT6040</v>
          </cell>
          <cell r="B112" t="str">
            <v>POLE RISER, ABOVE 3''.  INCLUDES:  SETUP/BREAKDOWN, HARDWARE, CONDUIT W/PULL STRING AND BRACKETS. UNIT OF MEASURE = EACH</v>
          </cell>
          <cell r="C112">
            <v>156.24610089199118</v>
          </cell>
          <cell r="D112">
            <v>95.882647485880284</v>
          </cell>
          <cell r="E112">
            <v>0</v>
          </cell>
        </row>
        <row r="113">
          <cell r="A113" t="str">
            <v>UT6070</v>
          </cell>
          <cell r="B113" t="str">
            <v>FAULT INDICATOR, THREE PHASE/SINGLE PHASE. INCLUDES: CURRENT SENSORS, CONDUCTOR AND REMOTE INDICATOR.  UNIT OF MEASURE = PER SET.</v>
          </cell>
          <cell r="C113">
            <v>28.957596591102728</v>
          </cell>
          <cell r="D113">
            <v>13.369158167637455</v>
          </cell>
          <cell r="E113">
            <v>0</v>
          </cell>
        </row>
        <row r="114">
          <cell r="A114" t="str">
            <v>UT6080</v>
          </cell>
          <cell r="B114" t="str">
            <v>ELBOW OR ELBOW ARRESTOR, PRIMARY, 200 AMP. INCLUDES:  SETUP/BREAKDOWN, BUSHING INSERTS AS REQUIRED, PREPARE CABLE  PER SPECIFICATIONS (INCLUDES FEED THROUGH DEVICE OR PARKING BUSHING AS REQUIRED), LUG AND ELBOW ON CABLE, PLUG INTO RECEPTACLE, FAULT INDICA</v>
          </cell>
          <cell r="C114">
            <v>63.129164867584066</v>
          </cell>
          <cell r="D114">
            <v>20.05373725145618</v>
          </cell>
          <cell r="E114">
            <v>0</v>
          </cell>
        </row>
        <row r="115">
          <cell r="A115" t="str">
            <v>UT6090</v>
          </cell>
          <cell r="B115" t="str">
            <v>T' BODY, PRIMARY, 600 AMP, SINGLE INSTALLATION. INCLUDES:  SETUP/BREAKDOWN, PREPARE CABLE  PER SPECIFICATIONS, INSTALL ADAPTER,  LUG AND ' T ' BODY ON CABLE, ASSOCIATED CONNECTORS AS SPECIFIED, TAG CABLE,  GROUND CABLE NEUTRAL, TRAIN AND RACK CABLE AND CL</v>
          </cell>
          <cell r="C115">
            <v>158.9592906132093</v>
          </cell>
          <cell r="D115">
            <v>45.308077030123329</v>
          </cell>
          <cell r="E115">
            <v>0</v>
          </cell>
        </row>
        <row r="116">
          <cell r="A116" t="str">
            <v>UT6095</v>
          </cell>
          <cell r="B116" t="str">
            <v>MANHOLE/VAULT 'T' BODY, PRIMARY, 600 AMP, SINGLE INSTALLATION. INCLUDES:  PREPARE CABLE  PER SPECIFICATIONS, INSTALL ADAPTER,  LUG AND ' T ' BODY ON CABLE, ASSOCIATED CONNECTORS AS SPECIFIED, TAG CABLE,  GROUND CABLE NEUTRAL, TRAIN AND RACK CABLE. UNIT OF</v>
          </cell>
          <cell r="C116">
            <v>175.52807779448378</v>
          </cell>
          <cell r="D116">
            <v>78.995534560973795</v>
          </cell>
          <cell r="E116">
            <v>0</v>
          </cell>
        </row>
        <row r="117">
          <cell r="A117" t="str">
            <v>UT6100</v>
          </cell>
          <cell r="B117" t="str">
            <v>STRAIGHT SPLICE, PRIMARY, THROUGH 4/0. INCLUDES: SETUP/BREAKDOWN, CABLE PREPARATION, LUG, PRE-MOLDED SPLICE, TAGS/TAGGING,  GROUND AND CLEANUP. UNIT OF MEASURE = EACH</v>
          </cell>
          <cell r="C117">
            <v>69.827113109570419</v>
          </cell>
          <cell r="D117">
            <v>0</v>
          </cell>
          <cell r="E117">
            <v>0</v>
          </cell>
        </row>
        <row r="118">
          <cell r="A118" t="str">
            <v>UT6105</v>
          </cell>
          <cell r="B118" t="str">
            <v>MANHOLE/VAULT STRAIGHT SPLICE, PRIMARY, THROUGH 4/0. INCLUDES: CABLE PREPARATION, LUG, PRE-MOLDED SPLICE, TAGS/TAGGING AND GROUND. UNIT OF MEASURE = EACH</v>
          </cell>
          <cell r="C118">
            <v>87.772816178859756</v>
          </cell>
          <cell r="D118">
            <v>0</v>
          </cell>
          <cell r="E118">
            <v>0</v>
          </cell>
        </row>
        <row r="119">
          <cell r="A119" t="str">
            <v>UT6110</v>
          </cell>
          <cell r="B119" t="str">
            <v>STRAIGHT SPLICE, PRIMARY, LARGER THAN 4/0.   INCLUDES: SETUP/BREAKDOWN, CABLE PREPARATION, LUG, PRE-MOLDED SPLICE, TAGS/TAGGING, GROUND, TRAIN AND RACK CABLE AND CLEANUP. UNIT OF MEASURE = EACH.</v>
          </cell>
          <cell r="C119">
            <v>112.88917156753065</v>
          </cell>
          <cell r="D119">
            <v>0</v>
          </cell>
          <cell r="E119">
            <v>0</v>
          </cell>
        </row>
        <row r="120">
          <cell r="A120" t="str">
            <v>UT6115</v>
          </cell>
          <cell r="B120" t="str">
            <v>MANHOLE/VAULT STRAIGHT SPLICE, PRIMARY, LARGER THAN 4/0.   INCLUDES: CABLE PREPARATION, LUG, PRE-MOLDED SPLICE, TAGS/TAGGING, GROUND, TRAIN AND RACK CABLE. UNIT OF MEASURE = ONE SET OF THREE.</v>
          </cell>
          <cell r="C120">
            <v>424.24112971890088</v>
          </cell>
          <cell r="D120">
            <v>169.69645188756036</v>
          </cell>
          <cell r="E120">
            <v>0</v>
          </cell>
        </row>
        <row r="121">
          <cell r="A121" t="str">
            <v>UT6120</v>
          </cell>
          <cell r="B121" t="str">
            <v>TERMINATOR, PRIMARY INDOOR, THROUGH 4/0. INCLUDES: SETUP/BREAKDOWN, TRAIN AND PREPARE CABLE, COLD SHRINK, TERMINAL LUG, GROUND, CONNECTIONS, TAG AND CLEANUP. UNIT OF MEASURE = EACH PER PHASE.</v>
          </cell>
          <cell r="C121">
            <v>56.457954941932961</v>
          </cell>
          <cell r="D121">
            <v>0</v>
          </cell>
          <cell r="E121">
            <v>0</v>
          </cell>
        </row>
        <row r="122">
          <cell r="A122" t="str">
            <v>UT6125</v>
          </cell>
          <cell r="B122" t="str">
            <v>MANHOLE/VAULT TERMINATOR, PRIMARY INDOOR, THROUGH 4/0. INCLUDES: TRAIN AND PREPARE CABLE, COLD SHRINK, TERMINAL LUG, GROUND, CONNECTIONS AND TAG. UNIT OF MEASURE = EACH PER PHASE.</v>
          </cell>
          <cell r="C122">
            <v>67.304195445949688</v>
          </cell>
          <cell r="D122">
            <v>0</v>
          </cell>
          <cell r="E122">
            <v>0</v>
          </cell>
        </row>
        <row r="123">
          <cell r="A123" t="str">
            <v>UT6130</v>
          </cell>
          <cell r="B123" t="str">
            <v>TERMINATOR, PRIMARY INDOOR, OVER 4/0. INCLUDES: SETUP/BREAKDOWN, TRAIN AND PREPARE CABLE, COLD SHRINK, TERMINAL LUG, GROUND, CONNECTIONS TAG AND CLEANUP. UNIT OF MEASURE = EACH SET OF THREE.</v>
          </cell>
          <cell r="C123">
            <v>216.15254925436236</v>
          </cell>
          <cell r="D123">
            <v>0</v>
          </cell>
          <cell r="E123">
            <v>0</v>
          </cell>
        </row>
        <row r="124">
          <cell r="A124" t="str">
            <v>UT6135</v>
          </cell>
          <cell r="B124" t="str">
            <v>MANHOLE/VAULT TERMINATOR, PRIMARY INDOOR, OVER 4/0. INCLUDES: TRAIN AND PREPARE CABLE, COLD SHRINK, TERMINAL LUG, GROUND, CONNECTIONS AND TAG. UNIT OF MEASURE = EACH SET OF THREE.</v>
          </cell>
          <cell r="C124">
            <v>272.11328471770116</v>
          </cell>
          <cell r="D124">
            <v>0</v>
          </cell>
          <cell r="E124">
            <v>0</v>
          </cell>
        </row>
        <row r="125">
          <cell r="A125" t="str">
            <v>UT6170</v>
          </cell>
          <cell r="B125" t="str">
            <v>TERMINATE, SECONDARY/SERVICE SINGLE PHASE, SET SCREW CONNECTOR. THROUGH 500MCM. INCLUDES: PREPARING CABLE ENDS, CONNECTION, INSTALL MOLE BODIES AS REQUIRED, SLEEVES AND TAGS/TAGGING. UNIT OF MEASURE = PER CONNECTION.</v>
          </cell>
          <cell r="C125">
            <v>6.6845790838187273</v>
          </cell>
          <cell r="D125">
            <v>2.0053737251456183</v>
          </cell>
          <cell r="E125">
            <v>0</v>
          </cell>
        </row>
        <row r="126">
          <cell r="A126" t="str">
            <v>UT6180</v>
          </cell>
          <cell r="B126" t="str">
            <v>TERMINATE, SECONDARY/SERVICE COMPRESSION CONNECTOR . THROUGH 500MCM. INCLUDES: PHASE VERIFICATION, TRAIN CABLE, PREPARE CABLE, INSTALL MOLE BODIES AS REQUIRED, TAGS/TAGGING,  AND CONNECTION. UNIT OF MEASURE = PER CONNECTION.</v>
          </cell>
          <cell r="C126">
            <v>29.719638606658059</v>
          </cell>
          <cell r="D126">
            <v>0</v>
          </cell>
          <cell r="E126">
            <v>0</v>
          </cell>
        </row>
        <row r="127">
          <cell r="A127" t="str">
            <v>UT6190</v>
          </cell>
          <cell r="B127" t="str">
            <v>TERMINATE, SECONDARY/SERVICE COMPRESSION CONNECTOR . ABOVE 500MCM. INCLUDES: PHASE VERIFICATION, TRAIN CABLE, PREPARE CABLE, TAGS/TAGGING, AND CONNECTION. UNIT OF MEASURE = PER CONNECTION.</v>
          </cell>
          <cell r="C127">
            <v>49.024703000726554</v>
          </cell>
          <cell r="D127">
            <v>0</v>
          </cell>
          <cell r="E127">
            <v>0</v>
          </cell>
        </row>
        <row r="128">
          <cell r="A128" t="str">
            <v>UT6200</v>
          </cell>
          <cell r="B128" t="str">
            <v>FIREPROOFING CABLE. INCLUDES: FIREPROOFING. UNIT OF MEASURE =  PER LINEAR FOOT.</v>
          </cell>
          <cell r="C128">
            <v>2.2326494139954547</v>
          </cell>
          <cell r="D128">
            <v>1.1163247069977273</v>
          </cell>
          <cell r="E128">
            <v>0</v>
          </cell>
        </row>
        <row r="129">
          <cell r="A129" t="str">
            <v>MS7000</v>
          </cell>
          <cell r="B129" t="str">
            <v xml:space="preserve">OVERHEAD COVER-UP. INCLUDES: PLACEMENT AND REMOVAL OF ALL RUBBER BLANKET(S) AND/OR ALL RUBBER HOSES REQUIRED PER WORKPOINT. UNIT OF MEASURE = EACH. </v>
          </cell>
          <cell r="C129">
            <v>54.263313383356241</v>
          </cell>
          <cell r="D129">
            <v>0</v>
          </cell>
          <cell r="E129">
            <v>0</v>
          </cell>
        </row>
        <row r="130">
          <cell r="A130" t="str">
            <v>MS7020</v>
          </cell>
          <cell r="B130" t="str">
            <v>LOCATE - SITE VISIT AND MEETING. INCLUDES: TRAVEL TO INITIAL EXCAVATION SITE, WAIT AND MEET WITH OTHER UTILITIES. UNIT OF MEASURE = PER SITE VISIT.</v>
          </cell>
          <cell r="C130">
            <v>46.921600763840004</v>
          </cell>
          <cell r="D130">
            <v>0</v>
          </cell>
          <cell r="E130">
            <v>0</v>
          </cell>
        </row>
        <row r="131">
          <cell r="A131" t="str">
            <v>MS7030</v>
          </cell>
          <cell r="B131" t="str">
            <v>LOCATE - SUBSEQUENT WORK POINTS. INCLUDES: LOCATE ACTIVITIES AT SUBSEQUENT WORK POINTS. UNIT OF MEASURE = PER WORK POINT WITH LOCATE ACTIVITY.</v>
          </cell>
          <cell r="C131">
            <v>3.9085693436278723</v>
          </cell>
          <cell r="D131">
            <v>0</v>
          </cell>
          <cell r="E131">
            <v>0</v>
          </cell>
        </row>
        <row r="132">
          <cell r="A132" t="str">
            <v>MS7040</v>
          </cell>
          <cell r="B132" t="str">
            <v>LOCATE - INFORMATIONAL VISIT. INCLUDES: TRAVEL TO WORK SITE AND DATA COLLECTION.  UNIT OF MEASURE = PER SITE VISIT.</v>
          </cell>
          <cell r="C132">
            <v>31.282631229252129</v>
          </cell>
          <cell r="D132">
            <v>0</v>
          </cell>
          <cell r="E132">
            <v>0</v>
          </cell>
        </row>
        <row r="133">
          <cell r="A133" t="str">
            <v>MS7050</v>
          </cell>
          <cell r="B133" t="str">
            <v>EXTRAORDINARY TRAFFIC CONTROL. INCLUDES: SET UP AND REMOVAL OF ALL ASSOCIATED MATERIALS (CONES, SIGNS, ARROW BOARDS, ETC.) NOT INCLUDED IN NORMAL TRAFFIC CONTROL. UNIT OF MEASURE = PER DAY.</v>
          </cell>
          <cell r="C133">
            <v>788.00081282792007</v>
          </cell>
          <cell r="D133">
            <v>0</v>
          </cell>
          <cell r="E133">
            <v>0</v>
          </cell>
        </row>
        <row r="134">
          <cell r="A134" t="str">
            <v>MS7060</v>
          </cell>
          <cell r="B134" t="str">
            <v>FLAGMAN. INCLUDES ONE PERSON FOR TRAFFIC CONTROL. UNIT OF MEASURE = PER HOUR</v>
          </cell>
          <cell r="C134">
            <v>43.903000714699992</v>
          </cell>
          <cell r="D134">
            <v>0</v>
          </cell>
          <cell r="E134">
            <v>0</v>
          </cell>
        </row>
        <row r="135">
          <cell r="A135" t="str">
            <v>MS7070</v>
          </cell>
          <cell r="B135" t="str">
            <v>EXTRA DEPTH - POLE/ANCHOR, MACHINE DIG AUGER. INCLUDES: DIG HOLE. UNIT OF MEASURE = PER FOOT.</v>
          </cell>
          <cell r="C135">
            <v>6.4568801051119991</v>
          </cell>
          <cell r="D135">
            <v>0</v>
          </cell>
          <cell r="E135">
            <v>0</v>
          </cell>
        </row>
        <row r="136">
          <cell r="A136" t="str">
            <v>MS7080</v>
          </cell>
          <cell r="B136" t="str">
            <v>EXTRA DEPTH - POLE/ANCHOR, MACHINE DIG ROCK AUGER. INCLUDES: DIG HOLE. UNIT OF MEASURE = PER FOOT.</v>
          </cell>
          <cell r="C136">
            <v>21.527238270443405</v>
          </cell>
          <cell r="D136">
            <v>0</v>
          </cell>
          <cell r="E136">
            <v>0</v>
          </cell>
        </row>
        <row r="137">
          <cell r="A137" t="str">
            <v>MS7090</v>
          </cell>
          <cell r="B137" t="str">
            <v>EXTRA DEPTH - POLE/ANCHOR, HAND DIG. INCLUDES: DIG HOLE. UNIT OF MEASURE = PER FOOT.</v>
          </cell>
          <cell r="C137">
            <v>9.3613392323938918</v>
          </cell>
          <cell r="D137">
            <v>0</v>
          </cell>
          <cell r="E137">
            <v>0</v>
          </cell>
        </row>
        <row r="138">
          <cell r="A138" t="str">
            <v>MS7100</v>
          </cell>
          <cell r="B138" t="str">
            <v>EXTRA DEPTH - POLE/ANCHOR, VAC TRUCK. INCLUDES: DIG HOLE. UNIT OF MEASURE = PER FOOT.</v>
          </cell>
          <cell r="C138">
            <v>15.542377558015442</v>
          </cell>
          <cell r="D138">
            <v>0</v>
          </cell>
          <cell r="E138">
            <v>0</v>
          </cell>
        </row>
        <row r="139">
          <cell r="A139" t="str">
            <v>MS7110</v>
          </cell>
          <cell r="B139" t="str">
            <v>POTHOLE - DIRT, HAND DIG. INCLUDES: DIG HOLE. UNIT OF MEASURE = EACH.</v>
          </cell>
          <cell r="C139">
            <v>43.860000714000002</v>
          </cell>
          <cell r="D139">
            <v>0</v>
          </cell>
          <cell r="E139">
            <v>0</v>
          </cell>
        </row>
        <row r="140">
          <cell r="A140" t="str">
            <v>MS7120</v>
          </cell>
          <cell r="B140" t="str">
            <v>POTHOLE - DIRT, VAC DIG. INCLUDES: DIG HOLE. UNIT OF MEASURE = EACH.</v>
          </cell>
          <cell r="C140">
            <v>90.300001469999998</v>
          </cell>
          <cell r="D140">
            <v>0</v>
          </cell>
          <cell r="E140">
            <v>0</v>
          </cell>
        </row>
        <row r="141">
          <cell r="A141" t="str">
            <v>MS7130</v>
          </cell>
          <cell r="B141" t="str">
            <v>GLN/FLN/DECAL. INCLUDES: PLATE OR STICKER WITH NUMBERS.  UNIT OF MEASURE = EACH FACILITY MARKED.</v>
          </cell>
          <cell r="C141">
            <v>4.8185822284420352</v>
          </cell>
          <cell r="D141">
            <v>0</v>
          </cell>
          <cell r="E141">
            <v>0</v>
          </cell>
        </row>
        <row r="142">
          <cell r="A142" t="str">
            <v>MS7140</v>
          </cell>
          <cell r="B142" t="str">
            <v>LEVEL EQUIPMENT PADS. INCLUDES: LEVEL AND BACKFILL.  UNIT OF MEASURE = EACH</v>
          </cell>
          <cell r="C142">
            <v>228.54710878553425</v>
          </cell>
          <cell r="D142">
            <v>0</v>
          </cell>
          <cell r="E142">
            <v>0</v>
          </cell>
        </row>
        <row r="143">
          <cell r="A143" t="str">
            <v>MS7150</v>
          </cell>
          <cell r="B143" t="str">
            <v>INCIDENTAL TREE TRIMMING. INCLUDES: CUT, REMOVE AND DISPOSAL OF OVERGROWTH THROUGH 3" DIAMETER AT ONE WORK POINT. UNIT OF MEASURE = WORK POINT TRIMMED.</v>
          </cell>
          <cell r="C143">
            <v>36.182777364021945</v>
          </cell>
          <cell r="D143">
            <v>0</v>
          </cell>
          <cell r="E143">
            <v>0</v>
          </cell>
        </row>
        <row r="144">
          <cell r="A144" t="str">
            <v>MS7160</v>
          </cell>
          <cell r="B144" t="str">
            <v>WILDLIFE PROTECTION. INCLUDES: PROTECTOR. UNIT OF MEASURE = EACH.</v>
          </cell>
          <cell r="C144">
            <v>7.2278733426630533</v>
          </cell>
          <cell r="D144">
            <v>0</v>
          </cell>
          <cell r="E144">
            <v>0</v>
          </cell>
        </row>
        <row r="145">
          <cell r="A145" t="str">
            <v>MS7170</v>
          </cell>
          <cell r="B145" t="str">
            <v>TRANSFER, FOREIGN CONTACT. INCLUDES: ONE CONTACT TRANSFER FROM EXISTING POLE TO NEW POLE AT SAME LOCATION UTILIZING J-HOOK. UNIT OF MEASURE = EACH</v>
          </cell>
          <cell r="D145">
            <v>0</v>
          </cell>
          <cell r="E145">
            <v>12.068160896458428</v>
          </cell>
        </row>
        <row r="146">
          <cell r="A146" t="str">
            <v>MS7190</v>
          </cell>
          <cell r="B146" t="str">
            <v>ANCHOR/POLE STABILIZATION - CONCRETE. INCLUDES: MIXING, POURING AND RODING CONCRETE. UNIT OF MEASURE = EACH.</v>
          </cell>
          <cell r="C146">
            <v>64.568801051119991</v>
          </cell>
          <cell r="D146">
            <v>0</v>
          </cell>
          <cell r="E146">
            <v>0</v>
          </cell>
        </row>
        <row r="147">
          <cell r="A147" t="str">
            <v>MS7200</v>
          </cell>
          <cell r="B147" t="str">
            <v xml:space="preserve">STRAIGHTEN POLE, WOOD. INCLUDES: SETUP/BREAKDOWN, EXCAVATION, STRAIGHTEN EXISTING POLE, FOAM AND CLEAN UP. UNIT OF MEASURE = EACH. </v>
          </cell>
          <cell r="C147">
            <v>147.94481405340386</v>
          </cell>
          <cell r="D147">
            <v>0</v>
          </cell>
          <cell r="E147">
            <v>0</v>
          </cell>
        </row>
        <row r="148">
          <cell r="A148" t="str">
            <v>MS7210</v>
          </cell>
          <cell r="B148" t="str">
            <v>ASSIST CREW FOR COVER-UP/CONTACT. INCLUDES:  ASSIST OTHER CREW AS NEEDED. UNIT OF MEASURE = PER ASSIST.</v>
          </cell>
          <cell r="C148">
            <v>190.54257275185577</v>
          </cell>
          <cell r="D148">
            <v>0</v>
          </cell>
          <cell r="E148">
            <v>0</v>
          </cell>
        </row>
        <row r="149">
          <cell r="A149" t="str">
            <v>MS7220</v>
          </cell>
          <cell r="B149" t="str">
            <v xml:space="preserve">CREW TRAVEL TIME AND YARD TIME. </v>
          </cell>
          <cell r="C149">
            <v>322.50000525000002</v>
          </cell>
          <cell r="D149">
            <v>0</v>
          </cell>
          <cell r="E149">
            <v>0</v>
          </cell>
        </row>
        <row r="150">
          <cell r="A150" t="str">
            <v>SL8000</v>
          </cell>
          <cell r="B150" t="str">
            <v>STREETLIGHT, ARM/HEAD ASSEMBLY ON WOOD POLE, THROUGH 6'. INCLUDES: SETUP/BREAKDOWN, ARM, HEAD, PHOTOCELL, WIRING/FUSE, CONNECTIONS, GROUND, ASSOCIATED MOUNTING HARDWARE AND TEST. UNIT OF MEASURE = EACH.</v>
          </cell>
          <cell r="C150">
            <v>83.738645518787237</v>
          </cell>
          <cell r="D150">
            <v>49.734538620832005</v>
          </cell>
          <cell r="E150">
            <v>81.116906898307775</v>
          </cell>
        </row>
        <row r="151">
          <cell r="A151" t="str">
            <v>SL8020</v>
          </cell>
          <cell r="B151" t="str">
            <v>STREET LIGHT COMPLETE, EMBEDDED, MACHINE DIG WITH AUGER. INCLUDES: SETUP/BREAKDOWN, DIG HOLE, POLE, LAMP, PHOTO CELL, ARM IF REQUIRED, LUMINAIRE, POLE PREPARATION, CONDUCTOR, BACKFILL, CLEANUP AND DISPOSITION OF SPOIL. UNIT OF MEASURE = EACH.</v>
          </cell>
          <cell r="C151">
            <v>133.47318413961924</v>
          </cell>
          <cell r="D151">
            <v>94.194201933393956</v>
          </cell>
          <cell r="E151">
            <v>137.38224351985511</v>
          </cell>
        </row>
        <row r="152">
          <cell r="A152" t="str">
            <v>SL8030</v>
          </cell>
          <cell r="B152" t="str">
            <v>STREET LIGHT COMPLETE, EMBEDDED, MACHINE DIG WITH ROCK AUGER. INCLUDES: SETUP/BREAKDOWN, DIG HOLE, POLE, LAMP, PHOTO CELL, ARM IF REQUIRED, LUMINAIRE, POLE PREPARATION, CONDUCTOR, BACKFILL, CLEANUP AND DISPOSITION OF SPOIL. UNIT OF MEASURE = EACH.</v>
          </cell>
          <cell r="C152">
            <v>225.04564745253379</v>
          </cell>
          <cell r="D152">
            <v>68.023912829566029</v>
          </cell>
          <cell r="E152">
            <v>228.95470683276957</v>
          </cell>
        </row>
        <row r="153">
          <cell r="A153" t="str">
            <v>SL8040</v>
          </cell>
          <cell r="B153" t="str">
            <v>STREET LIGHT ANCHOR BASE. INCLUDES: SETUP/BREAKDOWN,  LAMP, PHOTO ELECTRIC EYE/SHORTING CAP, ARM, LUMINAIRE,  CONDUCTOR, BOLT POLE TO BASE AND CLEANUP. UNIT OF MEASURE = EACH.</v>
          </cell>
          <cell r="C153">
            <v>83.738645518787237</v>
          </cell>
          <cell r="D153">
            <v>75.889128691004402</v>
          </cell>
          <cell r="E153">
            <v>83.738645518787237</v>
          </cell>
        </row>
        <row r="154">
          <cell r="A154" t="str">
            <v>SL8050</v>
          </cell>
          <cell r="B154" t="str">
            <v>STREET LIGHT HISTORICAL, ANCHOR BASE. INCLUDES: SETUP/BREAKDOWN, LAMP, PHOTO ELECTRIC EYE, LUMINAIRE, CONDUCTOR, BOLT POLE TO BASE/ALIGN, PREPARE POLE &amp; PAINT AS REQUIRED AND CLEANUP. UNIT OF MEASURE = EACH.</v>
          </cell>
          <cell r="C154">
            <v>191.02584152092297</v>
          </cell>
          <cell r="D154">
            <v>73.28308910418049</v>
          </cell>
          <cell r="E154">
            <v>95.512920760461469</v>
          </cell>
        </row>
        <row r="155">
          <cell r="A155" t="str">
            <v>SL8060</v>
          </cell>
          <cell r="B155" t="str">
            <v>STREET LIGHT FOUNDATION, PRECAST CONCRETE.  INCLUDES: SETUP/BREAKDOWN, EXCAVATION, PRECAST FOUNDATION, CONDUIT,  GRADE, COMPACTION AND DISPOSITION OF SPOIL. UNIT OF MEASURE = EACH.</v>
          </cell>
          <cell r="C155">
            <v>134.77620393303118</v>
          </cell>
          <cell r="D155">
            <v>134.76050489937563</v>
          </cell>
          <cell r="E155">
            <v>187.08538407337596</v>
          </cell>
        </row>
        <row r="156">
          <cell r="A156" t="str">
            <v>SL8070</v>
          </cell>
          <cell r="B156" t="str">
            <v>STREET LIGHT FOUNDATION, POUR IN PLACE.  INCLUDES: SETUP/BREAKDOWN, EXCAVATION, FORM BASE/SONATUBE, POUR/FINISH, GRADE, COMPACTION, CLEANUP, DISPOSITION OF SPOIL, REMOVE FORM AND SECOND CLEANUP. UNIT OF MEASURE = EACH.</v>
          </cell>
          <cell r="C156">
            <v>299.61605731647063</v>
          </cell>
          <cell r="D156">
            <v>162.23381379661552</v>
          </cell>
          <cell r="E156">
            <v>0</v>
          </cell>
        </row>
        <row r="157">
          <cell r="A157" t="str">
            <v>SL8080</v>
          </cell>
          <cell r="B157" t="str">
            <v>STREET LIGHT FOUNDATION, PRECAST CONCRETE, ROCK.  INCLUDES: SETUP/BREAKDOWN, EXCAVATION, PRECAST FOUNDATION, CONDUIT,  GRADE, COMPACTION AND DISPOSITION OF SPOIL. UNIT OF MEASURE = EACH.</v>
          </cell>
          <cell r="C157">
            <v>239.42596228103193</v>
          </cell>
          <cell r="D157">
            <v>134.76050489937563</v>
          </cell>
          <cell r="E157">
            <v>291.75084145503223</v>
          </cell>
        </row>
        <row r="158">
          <cell r="A158" t="str">
            <v>SL8090</v>
          </cell>
          <cell r="B158" t="str">
            <v>STREET LIGHT FOUNDATION, POUR IN PLACE, ROCK.  INCLUDES: SETUP/BREAKDOWN, EXCAVATION, FORM BASE/SONATUBE, POUR/FINISH, GRADE, COMPACTION, CLEANUP, DISPOSITION OF SPOIL, REMOVE FORM AND SECOND CLEANUP. UNIT OF MEASURE = EACH.</v>
          </cell>
          <cell r="C158">
            <v>391.18852062938521</v>
          </cell>
          <cell r="D158">
            <v>132.13876627889618</v>
          </cell>
          <cell r="E158">
            <v>0</v>
          </cell>
        </row>
        <row r="159">
          <cell r="A159" t="str">
            <v>SL8100</v>
          </cell>
          <cell r="B159" t="str">
            <v>ADDITIONAL STREETLIGHT ARM AND LUMINAIRE OR GUARDLIGHT. INCLUDES: ARM, LUMINAIRE, LAMP, PHOTO ELECTRIC CELL, CONDUCTOR AND CONNECTION. UNIT OF MEASURE = EACH.</v>
          </cell>
          <cell r="C159">
            <v>31.398067311131324</v>
          </cell>
          <cell r="D159">
            <v>31.398067311131324</v>
          </cell>
          <cell r="E159">
            <v>0</v>
          </cell>
        </row>
        <row r="160">
          <cell r="A160" t="str">
            <v>SL8110</v>
          </cell>
          <cell r="B160" t="str">
            <v>CONTROLLER, STREETLIGHT, PEDESTAL MOUNT. INCLUDES: SETUP/BREAKDOWN, EXCAVATION, CONDUIT, FOUNDATION, CONTROLLER, GROUND ROD AND CLEANUP. UNIT OF MEASURE = EACH.</v>
          </cell>
          <cell r="C160">
            <v>104.66545738165624</v>
          </cell>
          <cell r="D160">
            <v>122.98622965770139</v>
          </cell>
          <cell r="E160">
            <v>143.92874055422598</v>
          </cell>
        </row>
        <row r="161">
          <cell r="A161" t="str">
            <v>SL8120</v>
          </cell>
          <cell r="B161" t="str">
            <v>CONTROLLER, STREETLIGHT, PEDESTAL MOUNT, ROCK. INCLUDES: SETUP/BREAKDOWN, EXCAVATION, CONDUIT, FOUNDATION, CONTROLLER, GROUND ROD, CLEANUP AND SPOIL. UNIT OF MEASURE = EACH.</v>
          </cell>
          <cell r="C161">
            <v>162.23381379661552</v>
          </cell>
          <cell r="D161">
            <v>125.59226924452527</v>
          </cell>
          <cell r="E161">
            <v>177.94854648583677</v>
          </cell>
        </row>
        <row r="162">
          <cell r="A162" t="str">
            <v>SL8130</v>
          </cell>
          <cell r="B162" t="str">
            <v>CONTROLLER, POLE MOUNT, STREETLIGHT. INCLUDES: SETUP/BREAKDOWN, HARDWARE, PHOTO ELECTRIC CELL, CONTROLLER, CONNECTIONS AND CLEANUP. UNIT OF MEASURE = EACH.</v>
          </cell>
          <cell r="C162">
            <v>81.670339245817132</v>
          </cell>
          <cell r="D162">
            <v>48.490806972535225</v>
          </cell>
          <cell r="E162">
            <v>104.63725129469714</v>
          </cell>
        </row>
        <row r="163">
          <cell r="A163" t="str">
            <v>SL8140</v>
          </cell>
          <cell r="B163" t="str">
            <v>FUSE ASSEMBLY FOR LUMINAIRE. INCLUDES: FUSE, HOUSING AND CONNECTIONS. UNIT OF MEASURE = EACH.</v>
          </cell>
          <cell r="C163">
            <v>6.5464970343708808</v>
          </cell>
          <cell r="D163">
            <v>6.5464970343708808</v>
          </cell>
          <cell r="E163">
            <v>13.077295035086197</v>
          </cell>
        </row>
        <row r="164">
          <cell r="A164" t="str">
            <v>SL8150</v>
          </cell>
          <cell r="B164" t="str">
            <v xml:space="preserve">CABLE, STREETLIGHT, UNDERGROUND. INCLUDES: SETUP/BREAKDOWN, CABLE AND MOISTURE SEAL. UNIT OF MEASURE = PER FOOT </v>
          </cell>
          <cell r="C164">
            <v>0.48667004332253555</v>
          </cell>
          <cell r="D164">
            <v>0.23548550483348493</v>
          </cell>
          <cell r="E164">
            <v>0</v>
          </cell>
        </row>
        <row r="165">
          <cell r="A165" t="str">
            <v>SL8160</v>
          </cell>
          <cell r="B165" t="str">
            <v>CONNECTIONS, STREET LIGHT SECONDARY.  INCLUDES: PREPARE CONDUCTOR, CONNECT AND INSULATE. UNIT OF MEASURE = PER TERMINATION.</v>
          </cell>
          <cell r="C165">
            <v>5.2277782073033654</v>
          </cell>
          <cell r="D165">
            <v>2.6217386204794653</v>
          </cell>
          <cell r="E165">
            <v>0</v>
          </cell>
        </row>
        <row r="166">
          <cell r="A166" t="str">
            <v>SV9000</v>
          </cell>
          <cell r="B166" t="str">
            <v xml:space="preserve">OH SERVICE, DUPLEX OR TRIPLEX, ANY SIZE, ANY LENGTH. INCLUDES: SETUP/BREAKDOWN, SERVICE, DEADEND(S), HARDWARE, CONNECTIONS ON BOTH ENDS, SAG, VOLTAGE TEST AND CLEANUP. (REMOVAL INCLUDES OPEN WIRE OR BUNDLED)  UNIT OF MEASURE = EACH </v>
          </cell>
          <cell r="C166">
            <v>119.90249797190107</v>
          </cell>
          <cell r="D166">
            <v>79.943881301411992</v>
          </cell>
          <cell r="E166">
            <v>88.817652125868705</v>
          </cell>
        </row>
        <row r="167">
          <cell r="A167" t="str">
            <v>SV9020</v>
          </cell>
          <cell r="B167" t="str">
            <v xml:space="preserve">OH SERVICE, QUAD ANY SIZE, ANY LENGTH. INCLUDES: SETUP/BREAKDOWN, SERVICE, HARDWARE, DEADEND(S),  CONNECTIONS ON BOTH ENDS, SAG, VOLTAGE TEST, PHASE MARKING (ROTATION) AND CLEANUP. (REMOVAL INCLUDES OPEN WIRE OR BUNDLED) UNIT OF MEASURE = EACH </v>
          </cell>
          <cell r="C167">
            <v>179.87373292817702</v>
          </cell>
          <cell r="D167">
            <v>84.394090693857265</v>
          </cell>
          <cell r="E167">
            <v>144.35200166991629</v>
          </cell>
        </row>
        <row r="168">
          <cell r="A168" t="str">
            <v>SV9040</v>
          </cell>
          <cell r="B168" t="str">
            <v xml:space="preserve">MIDSPAN TAP, OPEN WIRE/CABLED SECONDARY, DUPLEX OR TRIPLEX ONLY. INCLUDES: SETUP/BREAKDOWN, SERVICE, HARDWARE,  CONNECTIONS ON BOTH ENDS, VOLTAGE TEST AND CLEANUP. UNIT OF MEASURE = EACH </v>
          </cell>
          <cell r="C168">
            <v>126.57781206056899</v>
          </cell>
          <cell r="D168">
            <v>115.47893653988962</v>
          </cell>
          <cell r="E168">
            <v>195.42281784130165</v>
          </cell>
        </row>
        <row r="169">
          <cell r="A169" t="str">
            <v>SV9050</v>
          </cell>
          <cell r="B169" t="str">
            <v>UG SERVICE - SUBDIVISION, TRIPLEX, THROUGH 350MCM, ANY LENGTH, MACHINE DIG. INCLUDES: SETUP/BREAKDOWN, TRENCH (HAND DIG EACH END AND EXPOSE SLEEVE(S) AS REQUIRED), CONDUIT, RISER, SERVICE, BACKFILL, CLEANUP AND LOCK AND SECURE AS REQUIRED. UNIT OF MEASURE</v>
          </cell>
          <cell r="C169">
            <v>225.75000367500002</v>
          </cell>
          <cell r="D169">
            <v>112.87500183750001</v>
          </cell>
          <cell r="E169">
            <v>0</v>
          </cell>
        </row>
        <row r="170">
          <cell r="A170" t="str">
            <v>SV9055</v>
          </cell>
          <cell r="B170" t="str">
            <v>UG SERVICE - SUBDIVISION, TRIPLEX, THROUGH 350MCM, ANY LENGTH, ROCK. INCLUDES: SETUP/BREAKDOWN, TRENCH (HAND DIG EACH END AND EXPOSE SLEEVE(S) AS REQUIRED), CONDUIT, RISER, SERVICE, BACKFILL, CLEANUP AND LOCK AND SECURE AS REQUIRED. UNIT OF MEASURE = EACH</v>
          </cell>
          <cell r="C170">
            <v>865.83449731373003</v>
          </cell>
          <cell r="D170">
            <v>70.472754359730871</v>
          </cell>
          <cell r="E170">
            <v>0</v>
          </cell>
        </row>
        <row r="171">
          <cell r="A171" t="str">
            <v>SV9060</v>
          </cell>
          <cell r="B171" t="str">
            <v>UG SERVICE - NON-SUBDIVISION, TRIPLEX, THROUGH 350MCM, ANY LENGTH, MACHINE DIG. INCLUDES: SETUP/BREAKDOWN, TRENCH (HAND DIG EACH END AND EXPOSE SLEEVE(S) AS REQUIRED), CONDUIT, RISER, SERVICE, BACKFILL, CLEANUP AND LOCK AND SECURE AS REQUIRED. UNIT OF MEA</v>
          </cell>
          <cell r="C171">
            <v>2.0727720337427997</v>
          </cell>
          <cell r="D171">
            <v>1.0363860168713999</v>
          </cell>
          <cell r="E171">
            <v>0</v>
          </cell>
        </row>
        <row r="172">
          <cell r="A172" t="str">
            <v>SV9065</v>
          </cell>
          <cell r="B172" t="str">
            <v xml:space="preserve">UG SERVICE - NON-SUBDIVISION, TRIPLEX, THROUGH 350MCM, ANY LENGTH, MACHINE DIG, ROCK. INCLUDES: SETUP/BREAKDOWN, TRENCH (HAND DIG EACH END AND EXPOSE SLEEVE(S) AS REQUIRED), CONDUIT, RISER, SERVICE, BACKFILL, CLEANUP AND LOCK AND SECURE AS REQUIRED. UNIT </v>
          </cell>
          <cell r="C172">
            <v>4.0525350659714992</v>
          </cell>
          <cell r="D172">
            <v>2.0262675329857496</v>
          </cell>
          <cell r="E172">
            <v>0</v>
          </cell>
        </row>
        <row r="173">
          <cell r="A173" t="str">
            <v>SV9070</v>
          </cell>
          <cell r="B173" t="str">
            <v>UG SERVICE - NON-SUBDIVISION, TRIPLEX, LARGER THAN 350MCM, ANY LENGTH, MACHINE DIG. INCLUDES: SETUP/BREAKDOWN, TRENCH (HAND DIG EACH END AND EXPOSE SLEEVE(S) AS REQUIRED), CONDUIT, RISER, SERVICE, BACKFILL, CLEANUP AND LOCK AND SECURE AS REQUIRED. UNIT OF</v>
          </cell>
          <cell r="C173">
            <v>2.2587900367709999</v>
          </cell>
          <cell r="D173">
            <v>1.1293950183854999</v>
          </cell>
          <cell r="E173">
            <v>0</v>
          </cell>
        </row>
        <row r="174">
          <cell r="A174" t="str">
            <v>SV9075</v>
          </cell>
          <cell r="B174" t="str">
            <v>UG SERVICE - NON-SUBDIVISION, TRIPLEX, LARGER THAN 350MCM, ANY LENGTH, MACHINE DIG, ROCK. INCLUDES: SETUP/BREAKDOWN, TRENCH (HAND DIG EACH END AND EXPOSE SLEEVE(S) AS REQUIRED), CONDUIT, RISER, SERVICE, BACKFILL, CLEANUP AND LOCK AND SECURE AS REQUIRED. U</v>
          </cell>
          <cell r="C174">
            <v>4.4511450724605002</v>
          </cell>
          <cell r="D174">
            <v>0.98481584728188554</v>
          </cell>
          <cell r="E174">
            <v>0</v>
          </cell>
        </row>
        <row r="175">
          <cell r="A175" t="str">
            <v>SV9080</v>
          </cell>
          <cell r="B175" t="str">
            <v>UG SERVICE - HAND DIG, ANY SIZE. INCLUDES: SETUP/BREAKDOWN, TRENCH, CONDUIT, RISER, SERVICE, BACKFILL,  CLEANUP AND LOCK AND SECURE AS REQUIRED. UNIT OF MEASURE = PER FOOT.</v>
          </cell>
          <cell r="C175">
            <v>10.320000168</v>
          </cell>
          <cell r="D175">
            <v>2.580000042</v>
          </cell>
          <cell r="E175">
            <v>0</v>
          </cell>
        </row>
        <row r="176">
          <cell r="A176" t="str">
            <v>SV9085</v>
          </cell>
          <cell r="B176" t="str">
            <v>UG SERVICE - HAND DIG, ANY SIZE, ROCK. INCLUDES: SETUP/BREAKDOWN, TRENCH, CONDUIT, RISER, SERVICE, BACKFILL,  CLEANUP AND LOCK AND SECURE AS REQUIRED. UNIT OF MEASURE = PER FOOT.</v>
          </cell>
          <cell r="C176">
            <v>21.930000357000001</v>
          </cell>
          <cell r="D176">
            <v>2.580000042</v>
          </cell>
          <cell r="E176">
            <v>0</v>
          </cell>
        </row>
        <row r="177">
          <cell r="A177" t="str">
            <v>SV9090</v>
          </cell>
          <cell r="B177" t="str">
            <v>OH SERVICE CONNECTION(S). INCLUDES: CONNECTIONS ON BOTH ENDS VOLTAGE TEST. UNIT OF MEASURE = PER SERVICE.</v>
          </cell>
          <cell r="C177">
            <v>44.602023776079434</v>
          </cell>
          <cell r="D177">
            <v>27.447399246818122</v>
          </cell>
          <cell r="E177">
            <v>0</v>
          </cell>
        </row>
        <row r="178">
          <cell r="A178" t="str">
            <v>SV9100</v>
          </cell>
          <cell r="B178" t="str">
            <v>UG SERVICE CONNECTION(S). INCLUDES: CONNECTIONS ON BOTH ENDS, VOLTAGE TEST, TAG, AND LOCK AND SECURE EQUIPMENT. UNIT OF MEASURE = PER SERVICE.</v>
          </cell>
          <cell r="C178">
            <v>41.421578174304749</v>
          </cell>
          <cell r="D178">
            <v>23.400922880945252</v>
          </cell>
          <cell r="E178">
            <v>0</v>
          </cell>
        </row>
        <row r="179">
          <cell r="A179" t="str">
            <v>SV9110</v>
          </cell>
          <cell r="B179" t="str">
            <v>UG SERVICE, THROUGH 500MCM, CUSTOMER INSTALLED CONDUIT. INCLUDES: SETUP/BREAKDOWN, HARDWARE, RISER CONDUIT, BRACKETS, SERVICE (FROM METER BASE THROUGH POLE RISER), TRAIN CABLE, PHASE MARKING, CONNECTIONS, VOLTAGE TEST AND CLEANUP. UNIT OF MEASURE = PER SE</v>
          </cell>
          <cell r="C179">
            <v>337.63826579788685</v>
          </cell>
          <cell r="D179">
            <v>270.12340762090776</v>
          </cell>
          <cell r="E179">
            <v>0</v>
          </cell>
        </row>
        <row r="180">
          <cell r="A180" t="str">
            <v>MS7110</v>
          </cell>
          <cell r="B180" t="str">
            <v>POTHOLE - DIRT, HAND DIG. INCLUDES: DIG HOLE. UNIT OF MEASURE = EACH.</v>
          </cell>
          <cell r="C180">
            <v>43.860000714000002</v>
          </cell>
          <cell r="D180">
            <v>0</v>
          </cell>
          <cell r="E180">
            <v>0</v>
          </cell>
        </row>
        <row r="181">
          <cell r="A181" t="str">
            <v>SV9140</v>
          </cell>
          <cell r="B181" t="str">
            <v>METER. INCLUDES: VOLTAGE TEST, METER AND SEAL. UNIT OF MEASURE = EACH.</v>
          </cell>
          <cell r="C181">
            <v>8.8198894843795941</v>
          </cell>
          <cell r="D181">
            <v>4.409944742189797</v>
          </cell>
          <cell r="E181">
            <v>0</v>
          </cell>
        </row>
        <row r="182">
          <cell r="A182" t="str">
            <v>MN9500</v>
          </cell>
          <cell r="B182" t="str">
            <v xml:space="preserve">MN2 - CALL OUT FOR REPAIR, TRAVEL. INCLUDES: TRAVEL TO AND FROM WORK SITE.  UNIT OF MEASURE = 1 PER CALL OUT </v>
          </cell>
          <cell r="C182">
            <v>237.74958387034204</v>
          </cell>
          <cell r="D182">
            <v>0</v>
          </cell>
          <cell r="E182">
            <v>0</v>
          </cell>
        </row>
        <row r="183">
          <cell r="A183" t="str">
            <v>MN9501</v>
          </cell>
          <cell r="B183" t="str">
            <v xml:space="preserve">MN3 - CALL OUT FOR REPAIR, TRAVEL. INCLUDES: TRAVEL TO AND FROM WORK SITE.  UNIT OF MEASURE = 1 PER CALL OUT </v>
          </cell>
          <cell r="C183">
            <v>447.31298978183929</v>
          </cell>
          <cell r="D183">
            <v>0</v>
          </cell>
          <cell r="E183">
            <v>0</v>
          </cell>
        </row>
        <row r="184">
          <cell r="A184" t="str">
            <v>MN9502</v>
          </cell>
          <cell r="B184" t="str">
            <v xml:space="preserve">MN4 - CALL OUT FOR REPAIR, TRAVEL. INCLUDES: TRAVEL TO AND FROM WORK SITE.  UNIT OF MEASURE = 1 PER CALL OUT </v>
          </cell>
          <cell r="C184">
            <v>633.65349281528927</v>
          </cell>
          <cell r="D184">
            <v>0</v>
          </cell>
          <cell r="E184">
            <v>0</v>
          </cell>
        </row>
        <row r="185">
          <cell r="A185" t="str">
            <v>MN9503</v>
          </cell>
          <cell r="B185" t="str">
            <v xml:space="preserve">MN5 - CALL OUT FOR REPAIR, TRAVEL. INCLUDES: TRAVEL TO AND FROM WORK SITE.  UNIT OF MEASURE = 1 PER CALL OUT </v>
          </cell>
          <cell r="C185">
            <v>685.06257365218119</v>
          </cell>
          <cell r="D185">
            <v>0</v>
          </cell>
          <cell r="E185">
            <v>0</v>
          </cell>
        </row>
        <row r="186">
          <cell r="A186" t="str">
            <v>MN9504</v>
          </cell>
          <cell r="B186" t="str">
            <v>TURN KEY POLE REPLACEMENT, UNDER ALL WEATHER CONDITIONS. INCLUDES: SINGLE PHASE TANGENT THROUGH THREE PHASE TANGENT OR SERVICE POLE, ONE CROSSARM.</v>
          </cell>
          <cell r="C186">
            <v>1042.7579719751295</v>
          </cell>
          <cell r="D186">
            <v>0</v>
          </cell>
          <cell r="E186">
            <v>0</v>
          </cell>
        </row>
        <row r="187">
          <cell r="A187" t="str">
            <v>MN9505</v>
          </cell>
          <cell r="B187" t="str">
            <v>TURN KEY POLE REPLACEMENT, UNDER ALL WEATHER CONDITIONS. INCLUDES: GUYS OR TWO CROSSARMS OR SECONDARY, SERVICE(S), TRANSFORMER, DEADEND.</v>
          </cell>
          <cell r="C187">
            <v>1824.8264509564769</v>
          </cell>
          <cell r="D187">
            <v>0</v>
          </cell>
          <cell r="E187">
            <v>0</v>
          </cell>
        </row>
        <row r="188">
          <cell r="A188" t="str">
            <v>MN9506</v>
          </cell>
          <cell r="B188" t="str">
            <v>TURN KEY POLE REPLACEMENT, UNDER ALL WEATHER CONDITIONS. INCLUDES: DOUBLE DEADEND OR UP TO SIX CROSSARMS OR MULTIPLE TRANSFORMERS OR CAPACITOR</v>
          </cell>
          <cell r="C188">
            <v>2606.8949299378237</v>
          </cell>
          <cell r="D188">
            <v>0</v>
          </cell>
          <cell r="E188">
            <v>0</v>
          </cell>
        </row>
        <row r="189">
          <cell r="A189" t="str">
            <v>MN9507</v>
          </cell>
          <cell r="B189" t="str">
            <v>TURN KEY POLE REPLACEMENT, UNDER ALL WEATHER CONDITIONS. INCLUDES: UNDERBUILT, REGULATOR, RECLOSER, AIR BREAK SWITCH.</v>
          </cell>
          <cell r="C189">
            <v>3649.6529019129539</v>
          </cell>
          <cell r="D189">
            <v>0</v>
          </cell>
          <cell r="E189">
            <v>0</v>
          </cell>
        </row>
        <row r="190">
          <cell r="A190" t="str">
            <v>MN9510</v>
          </cell>
          <cell r="B190" t="str">
            <v>FAULT REPAIR, PRIMARY,SINGLE PHASE CABLE. INCLUDES: EXCAVATE, REPAIR, BACKFILL, SECURE AREA AND CLEANUP.  UNIT OF MEASURE = EACH FAULT REPAIR</v>
          </cell>
          <cell r="C190">
            <v>809.59400468218712</v>
          </cell>
          <cell r="D190">
            <v>0</v>
          </cell>
          <cell r="E190">
            <v>0</v>
          </cell>
        </row>
        <row r="191">
          <cell r="A191" t="str">
            <v>MN9515</v>
          </cell>
          <cell r="B191" t="str">
            <v>FAULT REPAIR, SECONDARY/SERVICE, ANY NUMBER OF CONDUCTORS. INCLUDES: EXCAVATE, REPAIR, BACKFILL, SECURE AREA AND CLEANUP.  UNIT OF MEASURE = EACH FAULT REPAIR.</v>
          </cell>
          <cell r="C191">
            <v>738.15839914428182</v>
          </cell>
          <cell r="D191">
            <v>0</v>
          </cell>
          <cell r="E191">
            <v>0</v>
          </cell>
        </row>
        <row r="192">
          <cell r="A192" t="str">
            <v>MN9520</v>
          </cell>
          <cell r="B192" t="str">
            <v>FAULT REPAIR, PRIMARY, THREE PHASE CABLE. INCLUDES: EXCAVATE, REPAIR, BACKFILL, SECURE AREA AND CLEANUP.  UNIT OF MEASURE = EACH FAULT REPAIR</v>
          </cell>
          <cell r="C192">
            <v>952.4652157579975</v>
          </cell>
          <cell r="D192">
            <v>0</v>
          </cell>
          <cell r="E192">
            <v>0</v>
          </cell>
        </row>
        <row r="193">
          <cell r="A193" t="str">
            <v>MN9522</v>
          </cell>
          <cell r="B193" t="str">
            <v>POLE/ANCHOR REPLACEMENT THROUGH 60'. INCLUDES: SET POLE, TIE OFF POLE, REMOVE STUMP IF REQUIRED AND CLEANUP. UNIT OF MEASURE = EACH.</v>
          </cell>
          <cell r="C193">
            <v>374.82189010175142</v>
          </cell>
          <cell r="D193">
            <v>0</v>
          </cell>
          <cell r="E193">
            <v>0</v>
          </cell>
        </row>
        <row r="194">
          <cell r="A194" t="str">
            <v>MN9523</v>
          </cell>
          <cell r="B194" t="str">
            <v>EQUIPMENT REPLACEMENT, SINGLE PHASE, UNDERGROUND. INCLUDES:  REPLACE EQUIPMENT AND CLEANUP. UNIT OF MEASURE = EACH.</v>
          </cell>
          <cell r="C194">
            <v>585.77196541082242</v>
          </cell>
          <cell r="D194">
            <v>0</v>
          </cell>
          <cell r="E194">
            <v>0</v>
          </cell>
        </row>
        <row r="195">
          <cell r="A195" t="str">
            <v>MN9524</v>
          </cell>
          <cell r="B195" t="str">
            <v>EQUIPMENT REPLACEMENT, THREE PHASE, UNDERGROUND. INCLUDES:  REPLACE EQUIPMENT AND CLEANUP. UNIT OF MEASURE = EACH.</v>
          </cell>
          <cell r="C195">
            <v>1157.2568097140638</v>
          </cell>
          <cell r="D195">
            <v>0</v>
          </cell>
          <cell r="E195">
            <v>0</v>
          </cell>
        </row>
        <row r="196">
          <cell r="A196" t="str">
            <v>MN9525</v>
          </cell>
          <cell r="B196" t="str">
            <v>EQUIPMENT REPLACEMENT, OVERHEAD. INCLUDES:  REPLACE EQUIPMENT AND CLEANUP. UNIT OF MEASURE = EACH.</v>
          </cell>
          <cell r="C196">
            <v>673.99758547530359</v>
          </cell>
          <cell r="D196">
            <v>0</v>
          </cell>
          <cell r="E196">
            <v>0</v>
          </cell>
        </row>
        <row r="197">
          <cell r="A197" t="str">
            <v>MN9530</v>
          </cell>
          <cell r="B197" t="str">
            <v>LOCATE FAULT</v>
          </cell>
          <cell r="C197">
            <v>428.61363322743119</v>
          </cell>
          <cell r="D197">
            <v>0</v>
          </cell>
          <cell r="E197">
            <v>0</v>
          </cell>
        </row>
        <row r="198">
          <cell r="A198" t="str">
            <v>MN9540</v>
          </cell>
          <cell r="B198" t="str">
            <v>ROCK EXCAVATION</v>
          </cell>
          <cell r="C198">
            <v>516.01951965031765</v>
          </cell>
          <cell r="D198">
            <v>0</v>
          </cell>
          <cell r="E198">
            <v>0</v>
          </cell>
        </row>
        <row r="199">
          <cell r="A199" t="str">
            <v>MN9550</v>
          </cell>
          <cell r="B199" t="str">
            <v>LOCATE FOREIGN UTILITIES</v>
          </cell>
          <cell r="C199">
            <v>571.48484430324152</v>
          </cell>
          <cell r="D199">
            <v>0</v>
          </cell>
          <cell r="E199">
            <v>0</v>
          </cell>
        </row>
        <row r="200">
          <cell r="A200" t="str">
            <v>MN9560</v>
          </cell>
          <cell r="B200" t="str">
            <v>TRAFFIC CONTROL</v>
          </cell>
          <cell r="C200">
            <v>571.48484430324152</v>
          </cell>
          <cell r="D200">
            <v>0</v>
          </cell>
          <cell r="E200">
            <v>0</v>
          </cell>
        </row>
        <row r="201">
          <cell r="A201" t="str">
            <v>MN9570</v>
          </cell>
          <cell r="B201" t="str">
            <v xml:space="preserve">BREAK PAVING. INCLUDES: PAVEMENT BREAK, SET/REMOVE PLATE AS REQUIRED. </v>
          </cell>
          <cell r="C201">
            <v>720.71253048252936</v>
          </cell>
          <cell r="D201">
            <v>0</v>
          </cell>
          <cell r="E201">
            <v>0</v>
          </cell>
        </row>
        <row r="202">
          <cell r="A202" t="str">
            <v>MN9580</v>
          </cell>
          <cell r="B202" t="str">
            <v>SURFACE/SUBSURFACE INTERFERENCE. INCLUDES: INANIMATE AND LIVING OBSTRUCTIONS. (FENCES, RETAINING WALLS, SPRINKLER SYSTEMS, TREE ROOTS, ORNAMENTAL SHRUBBERY, SOD ETC.)</v>
          </cell>
          <cell r="C202">
            <v>285.74242215162076</v>
          </cell>
          <cell r="D202">
            <v>0</v>
          </cell>
          <cell r="E202">
            <v>0</v>
          </cell>
        </row>
        <row r="203">
          <cell r="A203" t="str">
            <v>MN9590</v>
          </cell>
          <cell r="B203" t="str">
            <v>ADVERSE WEATHER CONDITIONS</v>
          </cell>
          <cell r="C203">
            <v>571.48484430324152</v>
          </cell>
          <cell r="D203">
            <v>0</v>
          </cell>
          <cell r="E203">
            <v>0</v>
          </cell>
        </row>
        <row r="204">
          <cell r="A204" t="str">
            <v>MN9600</v>
          </cell>
          <cell r="B204" t="str">
            <v>EXCAVATION REQUIRES SHORING</v>
          </cell>
          <cell r="C204">
            <v>1341.1059518319569</v>
          </cell>
          <cell r="D204">
            <v>0</v>
          </cell>
          <cell r="E204">
            <v>0</v>
          </cell>
        </row>
        <row r="205">
          <cell r="A205" t="str">
            <v>MN9610</v>
          </cell>
          <cell r="B205" t="str">
            <v>BORE REQUIRED</v>
          </cell>
          <cell r="C205">
            <v>3840.3994000181287</v>
          </cell>
          <cell r="D205">
            <v>0</v>
          </cell>
          <cell r="E205">
            <v>0</v>
          </cell>
        </row>
        <row r="206">
          <cell r="A206" t="str">
            <v>MN9620</v>
          </cell>
          <cell r="B206" t="str">
            <v>POLE RISER INVOLVED</v>
          </cell>
          <cell r="C206">
            <v>1294.6572435758153</v>
          </cell>
          <cell r="D206">
            <v>0</v>
          </cell>
          <cell r="E206">
            <v>0</v>
          </cell>
        </row>
        <row r="207">
          <cell r="A207" t="str">
            <v>MN9630</v>
          </cell>
          <cell r="B207" t="str">
            <v>IN MANHOLE</v>
          </cell>
          <cell r="C207">
            <v>1351.6710520039469</v>
          </cell>
          <cell r="D207">
            <v>0</v>
          </cell>
          <cell r="E207">
            <v>0</v>
          </cell>
        </row>
        <row r="208">
          <cell r="A208" t="str">
            <v>MN9640</v>
          </cell>
          <cell r="B208" t="str">
            <v>PULL CABLE, SINGLE PHASE</v>
          </cell>
          <cell r="C208">
            <v>285.74242215162076</v>
          </cell>
          <cell r="D208">
            <v>0</v>
          </cell>
          <cell r="E208">
            <v>0</v>
          </cell>
        </row>
        <row r="209">
          <cell r="A209" t="str">
            <v>MN9650</v>
          </cell>
          <cell r="B209" t="str">
            <v>PULL CABLE, THREE PHASE THROUGH 4/0</v>
          </cell>
          <cell r="C209">
            <v>773.18537758673847</v>
          </cell>
          <cell r="D209">
            <v>0</v>
          </cell>
          <cell r="E209">
            <v>0</v>
          </cell>
        </row>
        <row r="210">
          <cell r="A210" t="str">
            <v>MN9660</v>
          </cell>
          <cell r="B210" t="str">
            <v>PULL CABLE, THREE PHASE 1000MCM</v>
          </cell>
          <cell r="C210">
            <v>1264.2158230802575</v>
          </cell>
          <cell r="D210">
            <v>0</v>
          </cell>
          <cell r="E210">
            <v>0</v>
          </cell>
        </row>
        <row r="211">
          <cell r="A211" t="str">
            <v>MN9670</v>
          </cell>
          <cell r="B211" t="str">
            <v>PULL CABLE, SECONDARY/SERVICE</v>
          </cell>
          <cell r="C211">
            <v>142.87121107581038</v>
          </cell>
          <cell r="D211">
            <v>0</v>
          </cell>
          <cell r="E211">
            <v>0</v>
          </cell>
        </row>
        <row r="212">
          <cell r="A212" t="str">
            <v>MN9680</v>
          </cell>
          <cell r="B212" t="str">
            <v xml:space="preserve">SWITCH GEAR </v>
          </cell>
          <cell r="C212">
            <v>857.22726645486239</v>
          </cell>
          <cell r="D212">
            <v>0</v>
          </cell>
          <cell r="E212">
            <v>0</v>
          </cell>
        </row>
        <row r="213">
          <cell r="A213" t="str">
            <v>MN9690</v>
          </cell>
          <cell r="B213" t="str">
            <v>VAULT</v>
          </cell>
          <cell r="C213">
            <v>571.48484430324152</v>
          </cell>
          <cell r="D213">
            <v>0</v>
          </cell>
          <cell r="E213">
            <v>0</v>
          </cell>
        </row>
        <row r="214">
          <cell r="A214" t="str">
            <v>MN9700</v>
          </cell>
          <cell r="B214" t="str">
            <v>STEEL PLATE. UNIT OF MEASURE = PER DAY.</v>
          </cell>
          <cell r="C214">
            <v>0</v>
          </cell>
          <cell r="D214">
            <v>0</v>
          </cell>
          <cell r="E214">
            <v>0</v>
          </cell>
        </row>
        <row r="215">
          <cell r="A215" t="str">
            <v>MN9710</v>
          </cell>
          <cell r="B215" t="str">
            <v>POLE SET WITH VAC TRUCK</v>
          </cell>
          <cell r="C215">
            <v>462.56562753013804</v>
          </cell>
          <cell r="D215">
            <v>0</v>
          </cell>
          <cell r="E215">
            <v>0</v>
          </cell>
        </row>
        <row r="216">
          <cell r="A216" t="str">
            <v>MN9720</v>
          </cell>
          <cell r="B216" t="str">
            <v>POLE SET WITH VAC TRUCK, ROCK.</v>
          </cell>
          <cell r="C216">
            <v>693.84844129520707</v>
          </cell>
          <cell r="D216">
            <v>0</v>
          </cell>
          <cell r="E216">
            <v>0</v>
          </cell>
        </row>
        <row r="217">
          <cell r="A217" t="str">
            <v>MN9730</v>
          </cell>
          <cell r="B217" t="str">
            <v>MN2 - WAIT FOR ASSIST CREW</v>
          </cell>
          <cell r="C217">
            <v>79.249861290113998</v>
          </cell>
          <cell r="D217">
            <v>0</v>
          </cell>
          <cell r="E217">
            <v>0</v>
          </cell>
        </row>
        <row r="218">
          <cell r="A218" t="str">
            <v>MN9731</v>
          </cell>
          <cell r="B218" t="str">
            <v>MN3 - WAIT FOR ASSIST CREW</v>
          </cell>
          <cell r="C218">
            <v>149.10432992727976</v>
          </cell>
          <cell r="D218">
            <v>0</v>
          </cell>
          <cell r="E218">
            <v>0</v>
          </cell>
        </row>
        <row r="219">
          <cell r="A219" t="str">
            <v>MN9732</v>
          </cell>
          <cell r="B219" t="str">
            <v>MN4 - WAIT FOR ASSIST CREW</v>
          </cell>
          <cell r="C219">
            <v>211.21783093842978</v>
          </cell>
          <cell r="D219">
            <v>0</v>
          </cell>
          <cell r="E219">
            <v>0</v>
          </cell>
        </row>
        <row r="220">
          <cell r="A220" t="str">
            <v>MN9733</v>
          </cell>
          <cell r="B220" t="str">
            <v>MN5 - WAIT FOR ASSIST CREW</v>
          </cell>
          <cell r="C220">
            <v>228.35419121739375</v>
          </cell>
          <cell r="D220">
            <v>0</v>
          </cell>
          <cell r="E220">
            <v>0</v>
          </cell>
        </row>
        <row r="221">
          <cell r="A221" t="str">
            <v>MN9740</v>
          </cell>
          <cell r="B221" t="str">
            <v>POLE SET, WALK-IN, EZ HAULER.</v>
          </cell>
          <cell r="C221">
            <v>649.24813678815565</v>
          </cell>
          <cell r="D221">
            <v>0</v>
          </cell>
          <cell r="E221">
            <v>0</v>
          </cell>
        </row>
        <row r="222">
          <cell r="A222" t="str">
            <v>MN9750</v>
          </cell>
          <cell r="B222" t="str">
            <v>HAND DIG FOR POLE SET.</v>
          </cell>
          <cell r="C222">
            <v>305.08758496654195</v>
          </cell>
          <cell r="D222">
            <v>0</v>
          </cell>
          <cell r="E222">
            <v>0</v>
          </cell>
        </row>
        <row r="223">
          <cell r="A223" t="str">
            <v>MN9760</v>
          </cell>
          <cell r="B223" t="str">
            <v xml:space="preserve">SWITCHING REQUIRED. INCLUDES: SWITCH EQUIPMENT IN OR OUT. </v>
          </cell>
          <cell r="C223">
            <v>416.55809928117822</v>
          </cell>
          <cell r="D223">
            <v>0</v>
          </cell>
          <cell r="E223">
            <v>0</v>
          </cell>
        </row>
        <row r="224">
          <cell r="A224" t="str">
            <v>MN9770</v>
          </cell>
          <cell r="B224" t="str">
            <v>EXCAVATION NOT REQUIRED FOR FAULT REPAIR ACTIVITIES.</v>
          </cell>
          <cell r="C224">
            <v>-317.49158016846752</v>
          </cell>
          <cell r="D224">
            <v>0</v>
          </cell>
          <cell r="E224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0.42463393168848718</v>
          </cell>
          <cell r="E10">
            <v>0.45519729577798784</v>
          </cell>
          <cell r="F10">
            <v>0.454164609880437</v>
          </cell>
          <cell r="G10">
            <v>0.68703740136326585</v>
          </cell>
          <cell r="H10">
            <v>0.63265059251349676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4.2422973625445108E-2</v>
          </cell>
          <cell r="E13">
            <v>2.2491450999312167E-2</v>
          </cell>
          <cell r="F13">
            <v>1.2118660326073116E-2</v>
          </cell>
          <cell r="G13">
            <v>7.4147030725513294E-3</v>
          </cell>
          <cell r="H13">
            <v>2.4463944949858402E-2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 xml:space="preserve">[(bb)] / {[(d)+(e)+(f)+(g)+(h)+(i)+(j)+(k)+(l)+(m)+(n)+(o)+(p)+(q)] / 2} </v>
          </cell>
          <cell r="D16">
            <v>5.0325688775810687E-2</v>
          </cell>
          <cell r="E16">
            <v>5.1238936388095242E-2</v>
          </cell>
          <cell r="F16">
            <v>6.00089836564534E-2</v>
          </cell>
          <cell r="G16">
            <v>6.8301011552983348E-2</v>
          </cell>
          <cell r="H16">
            <v>6.5074715906207073E-2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2.1385489510489513</v>
          </cell>
          <cell r="E19">
            <v>1.7790223328493397</v>
          </cell>
          <cell r="F19">
            <v>2.4869798178246114</v>
          </cell>
          <cell r="G19">
            <v>3.5176536196019659</v>
          </cell>
          <cell r="H19">
            <v>2.3144290657439446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0.13170884196376936</v>
          </cell>
          <cell r="E22">
            <v>9.1476773230258296E-2</v>
          </cell>
          <cell r="F22">
            <v>0.15737837369909394</v>
          </cell>
          <cell r="G22">
            <v>0.21364923755140541</v>
          </cell>
          <cell r="H22">
            <v>0.17150033284076049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2.0917992811511739</v>
          </cell>
          <cell r="E25">
            <v>1.7722853715656597</v>
          </cell>
          <cell r="F25">
            <v>2.4625988171224455</v>
          </cell>
          <cell r="G25">
            <v>3.4858843908090806</v>
          </cell>
          <cell r="H25">
            <v>2.2994412770809576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2.0917992811511739</v>
          </cell>
          <cell r="E28">
            <v>1.7722853715656597</v>
          </cell>
          <cell r="F28">
            <v>2.4625988171224455</v>
          </cell>
          <cell r="G28">
            <v>3.4858843908090806</v>
          </cell>
          <cell r="H28">
            <v>2.2994412770809576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2.6127622377622379</v>
          </cell>
          <cell r="E31">
            <v>2.2438636520777155</v>
          </cell>
          <cell r="F31">
            <v>2.7757456688694409</v>
          </cell>
          <cell r="G31">
            <v>4.0058206406190093</v>
          </cell>
          <cell r="H31">
            <v>3.4628373702422146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0.16695143358689293</v>
          </cell>
          <cell r="E34">
            <v>0.8253005728194045</v>
          </cell>
          <cell r="F34">
            <v>1.171514367753107</v>
          </cell>
          <cell r="G34">
            <v>1.9020770149802408</v>
          </cell>
          <cell r="H34">
            <v>1.0379898725671362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5.4539999999999997</v>
          </cell>
          <cell r="G37">
            <v>14.797666666666666</v>
          </cell>
          <cell r="H37">
            <v>2.471156462585034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3.8832698532909597E-2</v>
          </cell>
          <cell r="E40">
            <v>3.0951585285428268E-2</v>
          </cell>
          <cell r="F40">
            <v>7.7520729757105583E-2</v>
          </cell>
          <cell r="G40">
            <v>-0.23521816941240256</v>
          </cell>
          <cell r="H40">
            <v>0.10174395792125528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B Liab BY SEGMENT "/>
      <sheetName val="OPEB Liab BY SEGMENT W-O MedSub"/>
      <sheetName val="4 q all transactions Pivot"/>
      <sheetName val="4 Q Purchase Pivot"/>
      <sheetName val="4 Q OCI Activity Pivot"/>
      <sheetName val="4 Q 253 end bal Pivot"/>
      <sheetName val="3 Q all transactions Pivot"/>
      <sheetName val="3 Q Purchase Pivot"/>
      <sheetName val="3 Q OCI Activity Pivot"/>
      <sheetName val="3 Q 253 end bal Pivot "/>
      <sheetName val="2 Q all transactions Pivot"/>
      <sheetName val="2 Q Purchase Pivot"/>
      <sheetName val="2 Q OCI Activity Pivot"/>
      <sheetName val="2 Q 253 end bal Pivot"/>
      <sheetName val=" 1 Q OCI act pivot"/>
      <sheetName val="1Qtr all transactions pivot"/>
      <sheetName val="1Q Purchase Pivot"/>
      <sheetName val="1Q 253 end bal pivot"/>
      <sheetName val="253 Beg bal pivot"/>
      <sheetName val="2008 Tot_wPartD09"/>
      <sheetName val="2008 Tot_woPartD09"/>
      <sheetName val="09 est. OPEB w med sub ec 584"/>
      <sheetName val="4 Q 253 end bal Query"/>
      <sheetName val="4 Q all transaction Query"/>
      <sheetName val="4 Q Purchase Query"/>
      <sheetName val="4 Q OCI Activity Query"/>
      <sheetName val="3 Q 253 end bal Query"/>
      <sheetName val="3 Q all transactions Query"/>
      <sheetName val="3 Q Purchase Query"/>
      <sheetName val="3 Q Pension &amp; OPEB OCI Activity"/>
      <sheetName val="2 Q 253 end bal Query"/>
      <sheetName val="2 Q all transactions Query"/>
      <sheetName val="2 Q Purchase Query"/>
      <sheetName val="2 Q pension &amp; OPEB OCI Activity"/>
      <sheetName val="1Q end bal query"/>
      <sheetName val="Beg balance query"/>
      <sheetName val="1Q purchase query"/>
      <sheetName val="1Q all transactions query"/>
      <sheetName val="1Q pension and opeb OCI 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6">
          <cell r="N6" t="str">
            <v>EDC</v>
          </cell>
          <cell r="O6" t="str">
            <v>Corporate / Other</v>
          </cell>
        </row>
        <row r="7">
          <cell r="N7" t="str">
            <v>EESRT</v>
          </cell>
          <cell r="O7" t="str">
            <v>Retail</v>
          </cell>
        </row>
        <row r="8">
          <cell r="N8" t="str">
            <v>ELREP</v>
          </cell>
          <cell r="O8" t="str">
            <v>Retail</v>
          </cell>
        </row>
        <row r="9">
          <cell r="N9" t="str">
            <v>ENS</v>
          </cell>
          <cell r="O9" t="str">
            <v>Gas</v>
          </cell>
        </row>
        <row r="10">
          <cell r="N10" t="str">
            <v>ENSHR</v>
          </cell>
          <cell r="O10" t="str">
            <v>Retail</v>
          </cell>
        </row>
        <row r="11">
          <cell r="N11" t="str">
            <v>EPI</v>
          </cell>
          <cell r="O11" t="str">
            <v>Gas</v>
          </cell>
        </row>
        <row r="12">
          <cell r="N12" t="str">
            <v>ESD</v>
          </cell>
          <cell r="O12" t="str">
            <v>Delivery</v>
          </cell>
        </row>
        <row r="13">
          <cell r="N13" t="str">
            <v>ECD</v>
          </cell>
          <cell r="O13" t="str">
            <v>Gas</v>
          </cell>
        </row>
        <row r="14">
          <cell r="N14" t="str">
            <v>ETRAM</v>
          </cell>
          <cell r="O14" t="str">
            <v>Retail</v>
          </cell>
        </row>
        <row r="15">
          <cell r="N15" t="str">
            <v>GEN</v>
          </cell>
          <cell r="O15" t="str">
            <v>Generation</v>
          </cell>
        </row>
        <row r="16">
          <cell r="N16" t="str">
            <v>GENSV</v>
          </cell>
          <cell r="O16" t="str">
            <v>Generation</v>
          </cell>
        </row>
        <row r="17">
          <cell r="N17" t="str">
            <v>INSEM</v>
          </cell>
          <cell r="O17" t="str">
            <v>Retail</v>
          </cell>
        </row>
        <row r="18">
          <cell r="N18" t="str">
            <v>INSOL</v>
          </cell>
          <cell r="O18" t="str">
            <v>Retail</v>
          </cell>
        </row>
        <row r="19">
          <cell r="N19" t="str">
            <v>LCC</v>
          </cell>
          <cell r="O19" t="str">
            <v>Corporate / Other</v>
          </cell>
        </row>
        <row r="20">
          <cell r="N20" t="str">
            <v>LSES</v>
          </cell>
          <cell r="O20" t="str">
            <v>Retail</v>
          </cell>
        </row>
        <row r="21">
          <cell r="N21" t="str">
            <v>LSGD</v>
          </cell>
          <cell r="O21" t="str">
            <v>Gas</v>
          </cell>
        </row>
        <row r="22">
          <cell r="N22" t="str">
            <v>LSGIN</v>
          </cell>
          <cell r="O22" t="str">
            <v>Gas</v>
          </cell>
        </row>
        <row r="23">
          <cell r="N23" t="str">
            <v>LSP</v>
          </cell>
          <cell r="O23" t="str">
            <v>Gas</v>
          </cell>
        </row>
        <row r="24">
          <cell r="N24" t="str">
            <v>MINSV</v>
          </cell>
          <cell r="O24" t="str">
            <v>Mining</v>
          </cell>
        </row>
        <row r="25">
          <cell r="N25" t="str">
            <v>PWRSV</v>
          </cell>
          <cell r="O25" t="str">
            <v>Generation</v>
          </cell>
        </row>
        <row r="26">
          <cell r="N26" t="str">
            <v>RETSV</v>
          </cell>
          <cell r="O26" t="str">
            <v>Retail</v>
          </cell>
        </row>
        <row r="27">
          <cell r="N27" t="str">
            <v>SES</v>
          </cell>
          <cell r="O27" t="str">
            <v>Retail</v>
          </cell>
        </row>
        <row r="28">
          <cell r="N28" t="str">
            <v>TRN</v>
          </cell>
          <cell r="O28" t="str">
            <v>Delivery</v>
          </cell>
        </row>
        <row r="29">
          <cell r="N29" t="str">
            <v>TUF</v>
          </cell>
          <cell r="O29" t="str">
            <v>Corporate / Other</v>
          </cell>
        </row>
        <row r="30">
          <cell r="N30" t="str">
            <v>TUF02</v>
          </cell>
          <cell r="O30" t="str">
            <v>Corporate / Other</v>
          </cell>
        </row>
        <row r="31">
          <cell r="N31" t="str">
            <v>TUM</v>
          </cell>
          <cell r="O31" t="str">
            <v>Mining</v>
          </cell>
        </row>
        <row r="32">
          <cell r="N32" t="str">
            <v>TUS</v>
          </cell>
          <cell r="O32" t="str">
            <v>Business Services</v>
          </cell>
        </row>
        <row r="33">
          <cell r="N33" t="str">
            <v>TUUKH</v>
          </cell>
          <cell r="O33" t="str">
            <v>Corporate / Other</v>
          </cell>
        </row>
        <row r="34">
          <cell r="N34" t="str">
            <v>TXU</v>
          </cell>
          <cell r="O34" t="str">
            <v>Corporate / Other</v>
          </cell>
        </row>
        <row r="35">
          <cell r="N35" t="str">
            <v>TXUEN</v>
          </cell>
          <cell r="O35" t="str">
            <v>Retail</v>
          </cell>
        </row>
        <row r="36">
          <cell r="N36" t="str">
            <v>TXUET</v>
          </cell>
          <cell r="O36" t="str">
            <v>Wholesale</v>
          </cell>
        </row>
        <row r="37">
          <cell r="N37" t="str">
            <v>USNOA</v>
          </cell>
          <cell r="O37" t="str">
            <v>Gas</v>
          </cell>
        </row>
        <row r="38">
          <cell r="N38" t="str">
            <v>USTEX</v>
          </cell>
          <cell r="O38" t="str">
            <v>Gas</v>
          </cell>
        </row>
        <row r="39">
          <cell r="N39" t="str">
            <v>WHLSV</v>
          </cell>
          <cell r="O39" t="str">
            <v>Wholesale</v>
          </cell>
        </row>
        <row r="40">
          <cell r="N40" t="str">
            <v>TXUHC</v>
          </cell>
          <cell r="O40" t="str">
            <v>Corporate / Other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mony Information"/>
      <sheetName val="PLC BPL Redeployment"/>
      <sheetName val="Summary"/>
      <sheetName val="Meter &amp; Module Cost Data"/>
      <sheetName val="Waived Meters"/>
      <sheetName val="Meter Cost Calculations"/>
      <sheetName val="Meter Cost by Tech"/>
      <sheetName val="Meter Remove Cost by Tech"/>
      <sheetName val="Meter Credit by Tech"/>
      <sheetName val="Substation Map Table"/>
      <sheetName val="PLC Network"/>
      <sheetName val="RF Network"/>
      <sheetName val="Substation Technology Table"/>
      <sheetName val="Substation Data"/>
      <sheetName val="Meter Count Table"/>
      <sheetName val="Meters by Rate Class"/>
      <sheetName val="Meter Count Data"/>
      <sheetName val="Field Operations"/>
      <sheetName val="Back Office Costs"/>
      <sheetName val="Meter Reader Savings"/>
      <sheetName val="Severance Costs"/>
      <sheetName val="Project Costs"/>
      <sheetName val="IT Infrastructure"/>
      <sheetName val="Deplo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A4" t="str">
            <v>Install EOY 2007</v>
          </cell>
          <cell r="B4" t="str">
            <v>Order</v>
          </cell>
          <cell r="C4" t="str">
            <v>SUBCODE</v>
          </cell>
          <cell r="D4" t="str">
            <v>SUBSTATION</v>
          </cell>
          <cell r="E4" t="str">
            <v>REGION</v>
          </cell>
          <cell r="F4" t="str">
            <v>WK_CENTER</v>
          </cell>
          <cell r="G4" t="str">
            <v>Sub Transf (Bus)</v>
          </cell>
          <cell r="H4" t="str">
            <v>Feeders</v>
          </cell>
          <cell r="I4" t="str">
            <v>Latitude</v>
          </cell>
          <cell r="J4" t="str">
            <v>Longitude</v>
          </cell>
          <cell r="K4" t="str">
            <v>Customer Count</v>
          </cell>
          <cell r="L4" t="str">
            <v>BPL Percent</v>
          </cell>
          <cell r="M4" t="str">
            <v>PLC Percent</v>
          </cell>
          <cell r="N4" t="str">
            <v>RF Percent</v>
          </cell>
          <cell r="O4" t="str">
            <v>PLC Redeploy</v>
          </cell>
          <cell r="P4" t="str">
            <v>PLC to RF Reeploy</v>
          </cell>
          <cell r="Q4" t="str">
            <v>PLC Meters</v>
          </cell>
          <cell r="R4" t="str">
            <v>RF Meters</v>
          </cell>
          <cell r="S4" t="str">
            <v>BPL Meters</v>
          </cell>
          <cell r="T4" t="str">
            <v>Tech</v>
          </cell>
          <cell r="U4" t="str">
            <v>Major Tech</v>
          </cell>
          <cell r="V4" t="str">
            <v>Res</v>
          </cell>
          <cell r="W4" t="str">
            <v>Non-Res</v>
          </cell>
        </row>
        <row r="5">
          <cell r="C5" t="str">
            <v>MNHNS</v>
          </cell>
        </row>
        <row r="6">
          <cell r="C6" t="str">
            <v>CAMRN</v>
          </cell>
        </row>
        <row r="7">
          <cell r="C7" t="str">
            <v>CLCTY</v>
          </cell>
        </row>
        <row r="8">
          <cell r="C8" t="str">
            <v>SALDO</v>
          </cell>
        </row>
        <row r="9">
          <cell r="C9" t="str">
            <v>LMESA</v>
          </cell>
        </row>
        <row r="10">
          <cell r="C10" t="str">
            <v>IOWPK</v>
          </cell>
        </row>
        <row r="11">
          <cell r="C11" t="str">
            <v>DCDAM</v>
          </cell>
        </row>
        <row r="12">
          <cell r="C12" t="str">
            <v>RKDLE</v>
          </cell>
        </row>
        <row r="13">
          <cell r="C13" t="str">
            <v>PARIS</v>
          </cell>
        </row>
        <row r="14">
          <cell r="C14" t="str">
            <v>SNYDR</v>
          </cell>
        </row>
        <row r="15">
          <cell r="C15" t="str">
            <v>EDDY</v>
          </cell>
        </row>
        <row r="16">
          <cell r="C16" t="str">
            <v>SWDTN</v>
          </cell>
        </row>
        <row r="17">
          <cell r="C17" t="str">
            <v>ANDNR</v>
          </cell>
        </row>
        <row r="18">
          <cell r="C18" t="str">
            <v>CRANE</v>
          </cell>
        </row>
        <row r="19">
          <cell r="C19" t="str">
            <v>JREST</v>
          </cell>
        </row>
        <row r="20">
          <cell r="C20" t="str">
            <v>ELGIN</v>
          </cell>
        </row>
        <row r="21">
          <cell r="C21" t="str">
            <v>THRDN</v>
          </cell>
        </row>
        <row r="22">
          <cell r="C22" t="str">
            <v>TYLNW</v>
          </cell>
        </row>
        <row r="23">
          <cell r="C23" t="str">
            <v>CRYVE</v>
          </cell>
        </row>
        <row r="24">
          <cell r="C24" t="str">
            <v>STANT</v>
          </cell>
        </row>
        <row r="25">
          <cell r="C25" t="str">
            <v>MCGHR</v>
          </cell>
        </row>
        <row r="26">
          <cell r="C26" t="str">
            <v>EMMCP</v>
          </cell>
        </row>
        <row r="27">
          <cell r="C27" t="str">
            <v>BAKKE</v>
          </cell>
        </row>
        <row r="28">
          <cell r="C28" t="str">
            <v>MCGRG</v>
          </cell>
        </row>
        <row r="29">
          <cell r="C29" t="str">
            <v>HOLND</v>
          </cell>
        </row>
        <row r="30">
          <cell r="C30" t="str">
            <v>ORAN</v>
          </cell>
        </row>
        <row r="31">
          <cell r="C31" t="str">
            <v>TRSES</v>
          </cell>
        </row>
        <row r="32">
          <cell r="C32" t="str">
            <v>LRENA</v>
          </cell>
        </row>
        <row r="33">
          <cell r="C33" t="str">
            <v>RKDLN</v>
          </cell>
        </row>
        <row r="34">
          <cell r="C34" t="str">
            <v>CPLND</v>
          </cell>
        </row>
        <row r="35">
          <cell r="C35" t="str">
            <v>GRNGR</v>
          </cell>
        </row>
        <row r="36">
          <cell r="C36" t="str">
            <v>ROSCO</v>
          </cell>
        </row>
        <row r="37">
          <cell r="C37" t="str">
            <v>ROGRS</v>
          </cell>
        </row>
        <row r="38">
          <cell r="C38" t="str">
            <v>COHMA</v>
          </cell>
        </row>
        <row r="39">
          <cell r="C39" t="str">
            <v>NCWDN</v>
          </cell>
        </row>
        <row r="40">
          <cell r="C40" t="str">
            <v>RYLTY</v>
          </cell>
        </row>
        <row r="41">
          <cell r="C41" t="str">
            <v>WINK</v>
          </cell>
        </row>
        <row r="42">
          <cell r="C42" t="str">
            <v>RICE</v>
          </cell>
        </row>
        <row r="43">
          <cell r="C43" t="str">
            <v>NVARO</v>
          </cell>
        </row>
        <row r="44">
          <cell r="C44" t="str">
            <v>MNRVA</v>
          </cell>
        </row>
        <row r="45">
          <cell r="C45" t="str">
            <v>BNMAG</v>
          </cell>
        </row>
        <row r="46">
          <cell r="C46" t="str">
            <v>PEGAS</v>
          </cell>
        </row>
        <row r="47">
          <cell r="C47" t="str">
            <v>EDWDS</v>
          </cell>
        </row>
        <row r="48">
          <cell r="C48" t="str">
            <v>BTHOD</v>
          </cell>
        </row>
        <row r="49">
          <cell r="C49" t="str">
            <v>LORAN</v>
          </cell>
        </row>
        <row r="50">
          <cell r="C50" t="str">
            <v>COYAN</v>
          </cell>
        </row>
        <row r="51">
          <cell r="C51" t="str">
            <v>GRDNC</v>
          </cell>
        </row>
        <row r="52">
          <cell r="C52" t="str">
            <v>WICKT</v>
          </cell>
        </row>
        <row r="53">
          <cell r="C53" t="str">
            <v>SCURY</v>
          </cell>
        </row>
        <row r="54">
          <cell r="C54" t="str">
            <v>PLDAV</v>
          </cell>
        </row>
        <row r="55">
          <cell r="C55" t="str">
            <v>FORSN</v>
          </cell>
        </row>
        <row r="56">
          <cell r="C56" t="str">
            <v>IRA</v>
          </cell>
        </row>
        <row r="57">
          <cell r="C57" t="str">
            <v>ELMAR</v>
          </cell>
        </row>
        <row r="58">
          <cell r="C58" t="str">
            <v>WBROK</v>
          </cell>
        </row>
        <row r="59">
          <cell r="C59" t="str">
            <v>PGSTH</v>
          </cell>
        </row>
        <row r="60">
          <cell r="C60" t="str">
            <v>TXHRV</v>
          </cell>
        </row>
        <row r="61">
          <cell r="C61" t="str">
            <v>ANDRD</v>
          </cell>
        </row>
        <row r="62">
          <cell r="C62" t="str">
            <v>DHIDE</v>
          </cell>
        </row>
        <row r="63">
          <cell r="C63" t="str">
            <v>GLSCK</v>
          </cell>
        </row>
        <row r="64">
          <cell r="C64" t="str">
            <v>ACRLY</v>
          </cell>
        </row>
        <row r="65">
          <cell r="C65" t="str">
            <v>MASON</v>
          </cell>
        </row>
        <row r="66">
          <cell r="C66" t="str">
            <v>CHALK</v>
          </cell>
        </row>
        <row r="67">
          <cell r="C67" t="str">
            <v>BRNSY</v>
          </cell>
        </row>
        <row r="68">
          <cell r="C68" t="str">
            <v>UPTON</v>
          </cell>
        </row>
        <row r="69">
          <cell r="C69" t="str">
            <v>MIDWY</v>
          </cell>
        </row>
        <row r="70">
          <cell r="C70" t="str">
            <v>MEANS</v>
          </cell>
        </row>
        <row r="71">
          <cell r="C71" t="str">
            <v>CRYVC</v>
          </cell>
        </row>
        <row r="72">
          <cell r="C72" t="str">
            <v>ZEPHR</v>
          </cell>
        </row>
        <row r="73">
          <cell r="C73" t="str">
            <v>FKLCY</v>
          </cell>
        </row>
        <row r="74">
          <cell r="C74" t="str">
            <v>LOVNG</v>
          </cell>
        </row>
        <row r="75">
          <cell r="C75" t="str">
            <v>MAREA</v>
          </cell>
        </row>
        <row r="76">
          <cell r="C76" t="str">
            <v>LKTMS</v>
          </cell>
        </row>
        <row r="77">
          <cell r="C77" t="str">
            <v>GSMTH</v>
          </cell>
        </row>
        <row r="78">
          <cell r="C78" t="str">
            <v>KYSTN</v>
          </cell>
        </row>
        <row r="79">
          <cell r="C79" t="str">
            <v>NIPAK</v>
          </cell>
        </row>
        <row r="80">
          <cell r="C80" t="str">
            <v>MSTNG</v>
          </cell>
        </row>
        <row r="81">
          <cell r="C81" t="str">
            <v>FLRTN</v>
          </cell>
        </row>
        <row r="82">
          <cell r="C82" t="str">
            <v>EMMA</v>
          </cell>
        </row>
        <row r="83">
          <cell r="C83" t="str">
            <v>CGDEL</v>
          </cell>
        </row>
        <row r="84">
          <cell r="C84" t="str">
            <v>BRTLT</v>
          </cell>
        </row>
        <row r="85">
          <cell r="C85" t="str">
            <v>CHYNE</v>
          </cell>
        </row>
        <row r="86">
          <cell r="C86" t="str">
            <v>ESKSW</v>
          </cell>
        </row>
        <row r="87">
          <cell r="C87" t="str">
            <v>SBEAN</v>
          </cell>
        </row>
        <row r="88">
          <cell r="C88" t="str">
            <v>HOWRD</v>
          </cell>
        </row>
        <row r="89">
          <cell r="C89" t="str">
            <v>SACRC</v>
          </cell>
        </row>
        <row r="90">
          <cell r="C90" t="str">
            <v>PMBRK</v>
          </cell>
        </row>
        <row r="91">
          <cell r="C91" t="str">
            <v>LKARH</v>
          </cell>
        </row>
        <row r="92">
          <cell r="C92" t="str">
            <v>SWTWR</v>
          </cell>
        </row>
        <row r="93">
          <cell r="C93" t="str">
            <v>JKREA</v>
          </cell>
        </row>
        <row r="94">
          <cell r="C94" t="str">
            <v>JDKNS</v>
          </cell>
        </row>
        <row r="95">
          <cell r="C95" t="str">
            <v>CRNAT</v>
          </cell>
        </row>
        <row r="96">
          <cell r="C96" t="str">
            <v>DWSON</v>
          </cell>
        </row>
        <row r="97">
          <cell r="C97" t="str">
            <v>SNDHL</v>
          </cell>
        </row>
        <row r="98">
          <cell r="C98" t="str">
            <v>MDFRM</v>
          </cell>
        </row>
        <row r="99">
          <cell r="C99" t="str">
            <v>BLKRV</v>
          </cell>
        </row>
        <row r="100">
          <cell r="C100" t="str">
            <v>CLBSN</v>
          </cell>
        </row>
        <row r="101">
          <cell r="C101" t="str">
            <v>VEST</v>
          </cell>
        </row>
        <row r="102">
          <cell r="C102" t="str">
            <v>LENSW</v>
          </cell>
        </row>
        <row r="103">
          <cell r="C103" t="str">
            <v>NWARD</v>
          </cell>
        </row>
        <row r="104">
          <cell r="C104" t="str">
            <v>GDNVL</v>
          </cell>
        </row>
        <row r="105">
          <cell r="C105" t="str">
            <v>KNAPP</v>
          </cell>
        </row>
        <row r="106">
          <cell r="C106" t="str">
            <v>OAKCK</v>
          </cell>
        </row>
        <row r="107">
          <cell r="C107" t="str">
            <v>WELCH</v>
          </cell>
        </row>
        <row r="108">
          <cell r="C108" t="str">
            <v>MRYNL</v>
          </cell>
        </row>
        <row r="109">
          <cell r="C109" t="str">
            <v>GYVLM</v>
          </cell>
        </row>
        <row r="110">
          <cell r="C110" t="str">
            <v>BLUM</v>
          </cell>
        </row>
        <row r="111">
          <cell r="C111" t="str">
            <v>SMBSN</v>
          </cell>
        </row>
        <row r="112">
          <cell r="C112" t="str">
            <v>RNGMG</v>
          </cell>
        </row>
        <row r="113">
          <cell r="C113" t="str">
            <v>PECK</v>
          </cell>
        </row>
        <row r="114">
          <cell r="C114" t="str">
            <v>KNOTT</v>
          </cell>
        </row>
        <row r="115">
          <cell r="C115" t="str">
            <v>WNTSP</v>
          </cell>
        </row>
        <row r="116">
          <cell r="C116" t="str">
            <v>CRDEX</v>
          </cell>
        </row>
        <row r="117">
          <cell r="C117" t="str">
            <v>GETTY</v>
          </cell>
        </row>
        <row r="118">
          <cell r="C118" t="str">
            <v>DPREA</v>
          </cell>
        </row>
        <row r="119">
          <cell r="C119" t="str">
            <v>ECTSH</v>
          </cell>
        </row>
        <row r="120">
          <cell r="C120" t="str">
            <v>IATMG</v>
          </cell>
        </row>
        <row r="121">
          <cell r="C121" t="str">
            <v>ODBSN</v>
          </cell>
        </row>
        <row r="122">
          <cell r="C122" t="str">
            <v>SNAND</v>
          </cell>
        </row>
        <row r="123">
          <cell r="C123" t="str">
            <v>SNBRG</v>
          </cell>
        </row>
        <row r="124">
          <cell r="C124" t="str">
            <v>WBORO</v>
          </cell>
        </row>
        <row r="125">
          <cell r="C125" t="str">
            <v>89NWK</v>
          </cell>
        </row>
        <row r="126">
          <cell r="C126" t="str">
            <v>ABBOT</v>
          </cell>
        </row>
        <row r="127">
          <cell r="C127" t="str">
            <v>ACRNT</v>
          </cell>
        </row>
        <row r="128">
          <cell r="C128" t="str">
            <v>ADISN</v>
          </cell>
        </row>
        <row r="129">
          <cell r="C129" t="str">
            <v>ADMDS</v>
          </cell>
        </row>
        <row r="130">
          <cell r="C130" t="str">
            <v>AIRPK</v>
          </cell>
        </row>
        <row r="131">
          <cell r="C131" t="str">
            <v>ALDTU</v>
          </cell>
        </row>
        <row r="132">
          <cell r="C132" t="str">
            <v>ALEDO</v>
          </cell>
        </row>
        <row r="133">
          <cell r="C133" t="str">
            <v>ALLEN</v>
          </cell>
        </row>
        <row r="134">
          <cell r="C134" t="str">
            <v>ALLNC</v>
          </cell>
        </row>
        <row r="135">
          <cell r="C135" t="str">
            <v>ALMA</v>
          </cell>
        </row>
        <row r="136">
          <cell r="C136" t="str">
            <v>ALNSW</v>
          </cell>
        </row>
        <row r="137">
          <cell r="C137" t="str">
            <v>ALNTH</v>
          </cell>
        </row>
        <row r="138">
          <cell r="C138" t="str">
            <v>ALPHA</v>
          </cell>
        </row>
        <row r="139">
          <cell r="C139" t="str">
            <v>ALVDO</v>
          </cell>
        </row>
        <row r="140">
          <cell r="C140" t="str">
            <v>ALVDT</v>
          </cell>
        </row>
        <row r="141">
          <cell r="C141" t="str">
            <v>ALVRD</v>
          </cell>
        </row>
        <row r="142">
          <cell r="C142" t="str">
            <v>AMMFG</v>
          </cell>
        </row>
        <row r="143">
          <cell r="C143" t="str">
            <v>AMOCO</v>
          </cell>
        </row>
        <row r="144">
          <cell r="C144" t="str">
            <v>ANARN</v>
          </cell>
        </row>
        <row r="145">
          <cell r="C145" t="str">
            <v>ARCTY</v>
          </cell>
        </row>
        <row r="146">
          <cell r="C146" t="str">
            <v>ARGYL</v>
          </cell>
        </row>
        <row r="147">
          <cell r="C147" t="str">
            <v>ARLNG</v>
          </cell>
        </row>
        <row r="148">
          <cell r="C148" t="str">
            <v>ARPMN</v>
          </cell>
        </row>
        <row r="149">
          <cell r="C149" t="str">
            <v>ARTHR</v>
          </cell>
        </row>
        <row r="150">
          <cell r="C150" t="str">
            <v>ATHNS</v>
          </cell>
        </row>
        <row r="151">
          <cell r="C151" t="str">
            <v>ATHNW</v>
          </cell>
        </row>
        <row r="152">
          <cell r="C152" t="str">
            <v>ATNRN</v>
          </cell>
        </row>
        <row r="153">
          <cell r="C153" t="str">
            <v>AYERS</v>
          </cell>
        </row>
        <row r="154">
          <cell r="C154" t="str">
            <v>AZLE</v>
          </cell>
        </row>
        <row r="155">
          <cell r="C155" t="str">
            <v>BAGWL</v>
          </cell>
        </row>
        <row r="156">
          <cell r="C156" t="str">
            <v>BANGS</v>
          </cell>
        </row>
        <row r="157">
          <cell r="C157" t="str">
            <v>BARRY</v>
          </cell>
        </row>
        <row r="158">
          <cell r="C158" t="str">
            <v>BBMN1</v>
          </cell>
        </row>
        <row r="159">
          <cell r="C159" t="str">
            <v>BBTWN</v>
          </cell>
        </row>
        <row r="160">
          <cell r="C160" t="str">
            <v>BDFRD</v>
          </cell>
        </row>
        <row r="161">
          <cell r="C161" t="str">
            <v>BDFWD</v>
          </cell>
        </row>
        <row r="162">
          <cell r="C162" t="str">
            <v>BEAST</v>
          </cell>
        </row>
        <row r="163">
          <cell r="C163" t="str">
            <v>BELLS</v>
          </cell>
        </row>
        <row r="164">
          <cell r="C164" t="str">
            <v>BHELI</v>
          </cell>
        </row>
        <row r="165">
          <cell r="C165" t="str">
            <v>BKBNT</v>
          </cell>
        </row>
        <row r="166">
          <cell r="C166" t="str">
            <v>BKWWF</v>
          </cell>
        </row>
        <row r="167">
          <cell r="C167" t="str">
            <v>BLKST</v>
          </cell>
        </row>
        <row r="168">
          <cell r="C168" t="str">
            <v>BLMED</v>
          </cell>
        </row>
        <row r="169">
          <cell r="C169" t="str">
            <v>BLMGR</v>
          </cell>
        </row>
        <row r="170">
          <cell r="C170" t="str">
            <v>BLMND</v>
          </cell>
        </row>
        <row r="171">
          <cell r="C171" t="str">
            <v>BLNKT</v>
          </cell>
        </row>
        <row r="172">
          <cell r="C172" t="str">
            <v>BLSRA</v>
          </cell>
        </row>
        <row r="173">
          <cell r="C173" t="str">
            <v>BLTLN</v>
          </cell>
        </row>
        <row r="174">
          <cell r="C174" t="str">
            <v>BLTON</v>
          </cell>
        </row>
        <row r="175">
          <cell r="C175" t="str">
            <v>BLVUE</v>
          </cell>
        </row>
        <row r="176">
          <cell r="C176" t="str">
            <v>BMRTN</v>
          </cell>
        </row>
        <row r="177">
          <cell r="C177" t="str">
            <v>BMTWN</v>
          </cell>
        </row>
        <row r="178">
          <cell r="C178" t="str">
            <v>BNBOR</v>
          </cell>
        </row>
        <row r="179">
          <cell r="C179" t="str">
            <v>BNBRK</v>
          </cell>
        </row>
        <row r="180">
          <cell r="C180" t="str">
            <v>BNMNW</v>
          </cell>
        </row>
        <row r="181">
          <cell r="C181" t="str">
            <v>BOBTP</v>
          </cell>
        </row>
        <row r="182">
          <cell r="C182" t="str">
            <v>BONHM</v>
          </cell>
        </row>
        <row r="183">
          <cell r="C183" t="str">
            <v>BOWEN</v>
          </cell>
        </row>
        <row r="184">
          <cell r="C184" t="str">
            <v>BOWIE</v>
          </cell>
        </row>
        <row r="185">
          <cell r="C185" t="str">
            <v>BRAND</v>
          </cell>
        </row>
        <row r="186">
          <cell r="C186" t="str">
            <v>BRCRK</v>
          </cell>
        </row>
        <row r="187">
          <cell r="C187" t="str">
            <v>BRGPR</v>
          </cell>
        </row>
        <row r="188">
          <cell r="C188" t="str">
            <v>BRHLW</v>
          </cell>
        </row>
        <row r="189">
          <cell r="C189" t="str">
            <v>BRIRV</v>
          </cell>
        </row>
        <row r="190">
          <cell r="C190" t="str">
            <v>BRKNR</v>
          </cell>
        </row>
        <row r="191">
          <cell r="C191" t="str">
            <v>BRKRG</v>
          </cell>
        </row>
        <row r="192">
          <cell r="C192" t="str">
            <v>BRKTN</v>
          </cell>
        </row>
        <row r="193">
          <cell r="C193" t="str">
            <v>BRLSN</v>
          </cell>
        </row>
        <row r="194">
          <cell r="C194" t="str">
            <v>BRNAV</v>
          </cell>
        </row>
        <row r="195">
          <cell r="C195" t="str">
            <v>BRNSO</v>
          </cell>
        </row>
        <row r="196">
          <cell r="C196" t="str">
            <v>BRNWD</v>
          </cell>
        </row>
        <row r="197">
          <cell r="C197" t="str">
            <v>BSPRG</v>
          </cell>
        </row>
        <row r="198">
          <cell r="C198" t="str">
            <v>BSPRW</v>
          </cell>
        </row>
        <row r="199">
          <cell r="C199" t="str">
            <v>BSPSW</v>
          </cell>
        </row>
        <row r="200">
          <cell r="C200" t="str">
            <v>BTHGP</v>
          </cell>
        </row>
        <row r="201">
          <cell r="C201" t="str">
            <v>CADDO</v>
          </cell>
        </row>
        <row r="202">
          <cell r="C202" t="str">
            <v>CANTN</v>
          </cell>
        </row>
        <row r="203">
          <cell r="C203" t="str">
            <v>CDCRK</v>
          </cell>
        </row>
        <row r="204">
          <cell r="C204" t="str">
            <v>CDCST</v>
          </cell>
        </row>
        <row r="205">
          <cell r="C205" t="str">
            <v>CDHCR</v>
          </cell>
        </row>
        <row r="206">
          <cell r="C206" t="str">
            <v>CDHIL</v>
          </cell>
        </row>
        <row r="207">
          <cell r="C207" t="str">
            <v>CDMIL</v>
          </cell>
        </row>
        <row r="208">
          <cell r="C208" t="str">
            <v>CGRGF</v>
          </cell>
        </row>
        <row r="209">
          <cell r="C209" t="str">
            <v>CHICC</v>
          </cell>
        </row>
        <row r="210">
          <cell r="C210" t="str">
            <v>CHICG</v>
          </cell>
        </row>
        <row r="211">
          <cell r="C211" t="str">
            <v>CHICW</v>
          </cell>
        </row>
        <row r="212">
          <cell r="C212" t="str">
            <v>CHNDL</v>
          </cell>
        </row>
        <row r="213">
          <cell r="C213" t="str">
            <v>CHRNO</v>
          </cell>
        </row>
        <row r="214">
          <cell r="C214" t="str">
            <v>CHSPG</v>
          </cell>
        </row>
        <row r="215">
          <cell r="C215" t="str">
            <v>CLBNR</v>
          </cell>
        </row>
        <row r="216">
          <cell r="C216" t="str">
            <v>CLBRN</v>
          </cell>
        </row>
        <row r="217">
          <cell r="C217" t="str">
            <v>CLBWS</v>
          </cell>
        </row>
        <row r="218">
          <cell r="C218" t="str">
            <v>CLCRK</v>
          </cell>
        </row>
        <row r="219">
          <cell r="C219" t="str">
            <v>CLKVL</v>
          </cell>
        </row>
        <row r="220">
          <cell r="C220" t="str">
            <v>CLMNT</v>
          </cell>
        </row>
        <row r="221">
          <cell r="C221" t="str">
            <v>CLNSE</v>
          </cell>
        </row>
        <row r="222">
          <cell r="C222" t="str">
            <v>CLNSW</v>
          </cell>
        </row>
        <row r="223">
          <cell r="C223" t="str">
            <v>CLYVL</v>
          </cell>
        </row>
        <row r="224">
          <cell r="C224" t="str">
            <v>CMEXP</v>
          </cell>
        </row>
        <row r="225">
          <cell r="C225" t="str">
            <v>CMHBL</v>
          </cell>
        </row>
        <row r="226">
          <cell r="C226" t="str">
            <v>CMNCH</v>
          </cell>
        </row>
        <row r="227">
          <cell r="C227" t="str">
            <v>CMOTP</v>
          </cell>
        </row>
        <row r="228">
          <cell r="C228" t="str">
            <v>CMPHZ</v>
          </cell>
        </row>
        <row r="229">
          <cell r="C229" t="str">
            <v>CMTSW</v>
          </cell>
        </row>
        <row r="230">
          <cell r="C230" t="str">
            <v>CNANG</v>
          </cell>
        </row>
        <row r="231">
          <cell r="C231" t="str">
            <v>CNI45</v>
          </cell>
        </row>
        <row r="232">
          <cell r="C232" t="str">
            <v>CNSES</v>
          </cell>
        </row>
        <row r="233">
          <cell r="C233" t="str">
            <v>CNTED</v>
          </cell>
        </row>
        <row r="234">
          <cell r="C234" t="str">
            <v>CNTRY</v>
          </cell>
        </row>
        <row r="235">
          <cell r="C235" t="str">
            <v>COLDG</v>
          </cell>
        </row>
        <row r="236">
          <cell r="C236" t="str">
            <v>COLNY</v>
          </cell>
        </row>
        <row r="237">
          <cell r="C237" t="str">
            <v>COMRC</v>
          </cell>
        </row>
        <row r="238">
          <cell r="C238" t="str">
            <v>COMSO</v>
          </cell>
        </row>
        <row r="239">
          <cell r="C239" t="str">
            <v>COPEL</v>
          </cell>
        </row>
        <row r="240">
          <cell r="C240" t="str">
            <v>COPER</v>
          </cell>
        </row>
        <row r="241">
          <cell r="C241" t="str">
            <v>CPLSO</v>
          </cell>
        </row>
        <row r="242">
          <cell r="C242" t="str">
            <v>CPLSW</v>
          </cell>
        </row>
        <row r="243">
          <cell r="C243" t="str">
            <v>CPRCV</v>
          </cell>
        </row>
        <row r="244">
          <cell r="C244" t="str">
            <v>CPSES</v>
          </cell>
        </row>
        <row r="245">
          <cell r="C245" t="str">
            <v>CPSSW</v>
          </cell>
        </row>
        <row r="246">
          <cell r="C246" t="str">
            <v>CRISP</v>
          </cell>
        </row>
        <row r="247">
          <cell r="C247" t="str">
            <v>CRKET</v>
          </cell>
        </row>
        <row r="248">
          <cell r="C248" t="str">
            <v>CRLCC</v>
          </cell>
        </row>
        <row r="249">
          <cell r="C249" t="str">
            <v>CRLFR</v>
          </cell>
        </row>
        <row r="250">
          <cell r="C250" t="str">
            <v>CRLJL</v>
          </cell>
        </row>
        <row r="251">
          <cell r="C251" t="str">
            <v>CRLTN</v>
          </cell>
        </row>
        <row r="252">
          <cell r="C252" t="str">
            <v>CRLTR</v>
          </cell>
        </row>
        <row r="253">
          <cell r="C253" t="str">
            <v>CRLUD</v>
          </cell>
        </row>
        <row r="254">
          <cell r="C254" t="str">
            <v>CRNDL</v>
          </cell>
        </row>
        <row r="255">
          <cell r="C255" t="str">
            <v>CRNES</v>
          </cell>
        </row>
        <row r="256">
          <cell r="C256" t="str">
            <v>CRNHU</v>
          </cell>
        </row>
        <row r="257">
          <cell r="C257" t="str">
            <v>CRNTH</v>
          </cell>
        </row>
        <row r="258">
          <cell r="C258" t="str">
            <v>CRSCN</v>
          </cell>
        </row>
        <row r="259">
          <cell r="C259" t="str">
            <v>CRSGL</v>
          </cell>
        </row>
        <row r="260">
          <cell r="C260" t="str">
            <v>CRSGU</v>
          </cell>
        </row>
        <row r="261">
          <cell r="C261" t="str">
            <v>CRSSN</v>
          </cell>
        </row>
        <row r="262">
          <cell r="C262" t="str">
            <v>CRSWS</v>
          </cell>
        </row>
        <row r="263">
          <cell r="C263" t="str">
            <v>CRTLD</v>
          </cell>
        </row>
        <row r="264">
          <cell r="C264" t="str">
            <v>CRWLY</v>
          </cell>
        </row>
        <row r="265">
          <cell r="C265" t="str">
            <v>CSETP</v>
          </cell>
        </row>
        <row r="266">
          <cell r="C266" t="str">
            <v>CSHNG</v>
          </cell>
        </row>
        <row r="267">
          <cell r="C267" t="str">
            <v>CTYVW</v>
          </cell>
        </row>
        <row r="268">
          <cell r="C268" t="str">
            <v>CUMBY</v>
          </cell>
        </row>
        <row r="269">
          <cell r="C269" t="str">
            <v>CURIE</v>
          </cell>
        </row>
        <row r="270">
          <cell r="C270" t="str">
            <v>DALRK</v>
          </cell>
        </row>
        <row r="271">
          <cell r="C271" t="str">
            <v>DALWT</v>
          </cell>
        </row>
        <row r="272">
          <cell r="C272" t="str">
            <v>DAVIS</v>
          </cell>
        </row>
        <row r="273">
          <cell r="C273" t="str">
            <v>DCATR</v>
          </cell>
        </row>
        <row r="274">
          <cell r="C274" t="str">
            <v>DCVSO</v>
          </cell>
        </row>
        <row r="275">
          <cell r="C275" t="str">
            <v>DENAV</v>
          </cell>
        </row>
        <row r="276">
          <cell r="C276" t="str">
            <v>DESHR</v>
          </cell>
        </row>
        <row r="277">
          <cell r="C277" t="str">
            <v>DESPR</v>
          </cell>
        </row>
        <row r="278">
          <cell r="C278" t="str">
            <v>DFWAE</v>
          </cell>
        </row>
        <row r="279">
          <cell r="C279" t="str">
            <v>DFWNW</v>
          </cell>
        </row>
        <row r="280">
          <cell r="C280" t="str">
            <v>DFWSW</v>
          </cell>
        </row>
        <row r="281">
          <cell r="C281" t="str">
            <v>DGLAS</v>
          </cell>
        </row>
        <row r="282">
          <cell r="C282" t="str">
            <v>DHUNO</v>
          </cell>
        </row>
        <row r="283">
          <cell r="C283" t="str">
            <v>DIALV</v>
          </cell>
        </row>
        <row r="284">
          <cell r="C284" t="str">
            <v>DIBOL</v>
          </cell>
        </row>
        <row r="285">
          <cell r="C285" t="str">
            <v>DLEON</v>
          </cell>
        </row>
        <row r="286">
          <cell r="C286" t="str">
            <v>DNCNV</v>
          </cell>
        </row>
        <row r="287">
          <cell r="C287" t="str">
            <v>DNDMT</v>
          </cell>
        </row>
        <row r="288">
          <cell r="C288" t="str">
            <v>DNINR</v>
          </cell>
        </row>
        <row r="289">
          <cell r="C289" t="str">
            <v>DNISN</v>
          </cell>
        </row>
        <row r="290">
          <cell r="C290" t="str">
            <v>DNIWS</v>
          </cell>
        </row>
        <row r="291">
          <cell r="C291" t="str">
            <v>DSHAM</v>
          </cell>
        </row>
        <row r="292">
          <cell r="C292" t="str">
            <v>DUBLN</v>
          </cell>
        </row>
        <row r="293">
          <cell r="C293" t="str">
            <v>DUVAL</v>
          </cell>
        </row>
        <row r="294">
          <cell r="C294" t="str">
            <v>ECTHM</v>
          </cell>
        </row>
        <row r="295">
          <cell r="C295" t="str">
            <v>ECTHP</v>
          </cell>
        </row>
        <row r="296">
          <cell r="C296" t="str">
            <v>ECTOR</v>
          </cell>
        </row>
        <row r="297">
          <cell r="C297" t="str">
            <v>EDGCF</v>
          </cell>
        </row>
        <row r="298">
          <cell r="C298" t="str">
            <v>EDGWD</v>
          </cell>
        </row>
        <row r="299">
          <cell r="C299" t="str">
            <v>EFPNR</v>
          </cell>
        </row>
        <row r="300">
          <cell r="C300" t="str">
            <v>EGFRD</v>
          </cell>
        </row>
        <row r="301">
          <cell r="C301" t="str">
            <v>ELCTR</v>
          </cell>
        </row>
        <row r="302">
          <cell r="C302" t="str">
            <v>ELKGF</v>
          </cell>
        </row>
        <row r="303">
          <cell r="C303" t="str">
            <v>ELKHR</v>
          </cell>
        </row>
        <row r="304">
          <cell r="C304" t="str">
            <v>ELKTN</v>
          </cell>
        </row>
        <row r="305">
          <cell r="C305" t="str">
            <v>ELMOT</v>
          </cell>
        </row>
        <row r="306">
          <cell r="C306" t="str">
            <v>EMORY</v>
          </cell>
        </row>
        <row r="307">
          <cell r="C307" t="str">
            <v>EMSES</v>
          </cell>
        </row>
        <row r="308">
          <cell r="C308" t="str">
            <v>ENCRT</v>
          </cell>
        </row>
        <row r="309">
          <cell r="C309" t="str">
            <v>ENNIS</v>
          </cell>
        </row>
        <row r="310">
          <cell r="C310" t="str">
            <v>ENSSE</v>
          </cell>
        </row>
        <row r="311">
          <cell r="C311" t="str">
            <v>ENSSO</v>
          </cell>
        </row>
        <row r="312">
          <cell r="C312" t="str">
            <v>ENTUG</v>
          </cell>
        </row>
        <row r="313">
          <cell r="C313" t="str">
            <v>EPDCS</v>
          </cell>
        </row>
        <row r="314">
          <cell r="C314" t="str">
            <v>ESTLD</v>
          </cell>
        </row>
        <row r="315">
          <cell r="C315" t="str">
            <v>EULES</v>
          </cell>
        </row>
        <row r="316">
          <cell r="C316" t="str">
            <v>EULSO</v>
          </cell>
        </row>
        <row r="317">
          <cell r="C317" t="str">
            <v>EUSTC</v>
          </cell>
        </row>
        <row r="318">
          <cell r="C318" t="str">
            <v>EVRSW</v>
          </cell>
        </row>
        <row r="319">
          <cell r="C319" t="str">
            <v>FARON</v>
          </cell>
        </row>
        <row r="320">
          <cell r="C320" t="str">
            <v>FERIS</v>
          </cell>
        </row>
        <row r="321">
          <cell r="C321" t="str">
            <v>FHLSW</v>
          </cell>
        </row>
        <row r="322">
          <cell r="C322" t="str">
            <v>FINK</v>
          </cell>
        </row>
        <row r="323">
          <cell r="C323" t="str">
            <v>FLINT</v>
          </cell>
        </row>
        <row r="324">
          <cell r="C324" t="str">
            <v>FLMSO</v>
          </cell>
        </row>
        <row r="325">
          <cell r="C325" t="str">
            <v>FLTEX</v>
          </cell>
        </row>
        <row r="326">
          <cell r="C326" t="str">
            <v>FORSW</v>
          </cell>
        </row>
        <row r="327">
          <cell r="C327" t="str">
            <v>FRFWS</v>
          </cell>
        </row>
        <row r="328">
          <cell r="C328" t="str">
            <v>FRMBG</v>
          </cell>
        </row>
        <row r="329">
          <cell r="C329" t="str">
            <v>FRMBR</v>
          </cell>
        </row>
        <row r="330">
          <cell r="C330" t="str">
            <v>FRNKF</v>
          </cell>
        </row>
        <row r="331">
          <cell r="C331" t="str">
            <v>FRNKS</v>
          </cell>
        </row>
        <row r="332">
          <cell r="C332" t="str">
            <v>FRSTN</v>
          </cell>
        </row>
        <row r="333">
          <cell r="C333" t="str">
            <v>FSCRK</v>
          </cell>
        </row>
        <row r="334">
          <cell r="C334" t="str">
            <v>FSHRD</v>
          </cell>
        </row>
        <row r="335">
          <cell r="C335" t="str">
            <v>FSHSW</v>
          </cell>
        </row>
        <row r="336">
          <cell r="C336" t="str">
            <v>FSTHL</v>
          </cell>
        </row>
        <row r="337">
          <cell r="C337" t="str">
            <v>FSTVW</v>
          </cell>
        </row>
        <row r="338">
          <cell r="C338" t="str">
            <v>GAIL</v>
          </cell>
        </row>
        <row r="339">
          <cell r="C339" t="str">
            <v>GDPRW</v>
          </cell>
        </row>
        <row r="340">
          <cell r="C340" t="str">
            <v>GET38</v>
          </cell>
        </row>
        <row r="341">
          <cell r="C341" t="str">
            <v>GLNHV</v>
          </cell>
        </row>
        <row r="342">
          <cell r="C342" t="str">
            <v>GMINI</v>
          </cell>
        </row>
        <row r="343">
          <cell r="C343" t="str">
            <v>GNMTR</v>
          </cell>
        </row>
        <row r="344">
          <cell r="C344" t="str">
            <v>GNSUP</v>
          </cell>
        </row>
        <row r="345">
          <cell r="C345" t="str">
            <v>GNSVE</v>
          </cell>
        </row>
        <row r="346">
          <cell r="C346" t="str">
            <v>GNSVL</v>
          </cell>
        </row>
        <row r="347">
          <cell r="C347" t="str">
            <v>GNSVN</v>
          </cell>
        </row>
        <row r="348">
          <cell r="C348" t="str">
            <v>GODLY</v>
          </cell>
        </row>
        <row r="349">
          <cell r="C349" t="str">
            <v>GODRD</v>
          </cell>
        </row>
        <row r="350">
          <cell r="C350" t="str">
            <v>GORMN</v>
          </cell>
        </row>
        <row r="351">
          <cell r="C351" t="str">
            <v>GPLMG</v>
          </cell>
        </row>
        <row r="352">
          <cell r="C352" t="str">
            <v>GPLND</v>
          </cell>
        </row>
        <row r="353">
          <cell r="C353" t="str">
            <v>GPVJN</v>
          </cell>
        </row>
        <row r="354">
          <cell r="C354" t="str">
            <v>GRAHM</v>
          </cell>
        </row>
        <row r="355">
          <cell r="C355" t="str">
            <v>GRDPR</v>
          </cell>
        </row>
        <row r="356">
          <cell r="C356" t="str">
            <v>GRFRD</v>
          </cell>
        </row>
        <row r="357">
          <cell r="C357" t="str">
            <v>GRLND</v>
          </cell>
        </row>
        <row r="358">
          <cell r="C358" t="str">
            <v>GRLWS</v>
          </cell>
        </row>
        <row r="359">
          <cell r="C359" t="str">
            <v>GRMES</v>
          </cell>
        </row>
        <row r="360">
          <cell r="C360" t="str">
            <v>GRPVN</v>
          </cell>
        </row>
        <row r="361">
          <cell r="C361" t="str">
            <v>GRSBK</v>
          </cell>
        </row>
        <row r="362">
          <cell r="C362" t="str">
            <v>GRSMN</v>
          </cell>
        </row>
        <row r="363">
          <cell r="C363" t="str">
            <v>GSTHW</v>
          </cell>
        </row>
        <row r="364">
          <cell r="C364" t="str">
            <v>GVAVE</v>
          </cell>
        </row>
        <row r="365">
          <cell r="C365" t="str">
            <v>GVFTW</v>
          </cell>
        </row>
        <row r="366">
          <cell r="C366" t="str">
            <v>GVGLF</v>
          </cell>
        </row>
        <row r="367">
          <cell r="C367" t="str">
            <v>GVODS</v>
          </cell>
        </row>
        <row r="368">
          <cell r="C368" t="str">
            <v>HDWLK</v>
          </cell>
        </row>
        <row r="369">
          <cell r="C369" t="str">
            <v>HENWE</v>
          </cell>
        </row>
        <row r="370">
          <cell r="C370" t="str">
            <v>HHSTH</v>
          </cell>
        </row>
        <row r="371">
          <cell r="C371" t="str">
            <v>HKBRY</v>
          </cell>
        </row>
        <row r="372">
          <cell r="C372" t="str">
            <v>HKHTS</v>
          </cell>
        </row>
        <row r="373">
          <cell r="C373" t="str">
            <v>HLSBR</v>
          </cell>
        </row>
        <row r="374">
          <cell r="C374" t="str">
            <v>HLSES</v>
          </cell>
        </row>
        <row r="375">
          <cell r="C375" t="str">
            <v>HLTOM</v>
          </cell>
        </row>
        <row r="376">
          <cell r="C376" t="str">
            <v>HMPHL</v>
          </cell>
        </row>
        <row r="377">
          <cell r="C377" t="str">
            <v>HNRTA</v>
          </cell>
        </row>
        <row r="378">
          <cell r="C378" t="str">
            <v>HNTNG</v>
          </cell>
        </row>
        <row r="379">
          <cell r="C379" t="str">
            <v>HNTRF</v>
          </cell>
        </row>
        <row r="380">
          <cell r="C380" t="str">
            <v>HNYGR</v>
          </cell>
        </row>
        <row r="381">
          <cell r="C381" t="str">
            <v>HOLDY</v>
          </cell>
        </row>
        <row r="382">
          <cell r="C382" t="str">
            <v>HORNE</v>
          </cell>
        </row>
        <row r="383">
          <cell r="C383" t="str">
            <v>HRCUL</v>
          </cell>
        </row>
        <row r="384">
          <cell r="C384" t="str">
            <v>HRSMD</v>
          </cell>
        </row>
        <row r="385">
          <cell r="C385" t="str">
            <v>HSW38</v>
          </cell>
        </row>
        <row r="386">
          <cell r="C386" t="str">
            <v>HUBRD</v>
          </cell>
        </row>
        <row r="387">
          <cell r="C387" t="str">
            <v>HUDSN</v>
          </cell>
        </row>
        <row r="388">
          <cell r="C388" t="str">
            <v>HURST</v>
          </cell>
        </row>
        <row r="389">
          <cell r="C389" t="str">
            <v>HUTCH</v>
          </cell>
        </row>
        <row r="390">
          <cell r="C390" t="str">
            <v>HUTTO</v>
          </cell>
        </row>
        <row r="391">
          <cell r="C391" t="str">
            <v>IBLT1</v>
          </cell>
        </row>
        <row r="392">
          <cell r="C392" t="str">
            <v>INAIR</v>
          </cell>
        </row>
        <row r="393">
          <cell r="C393" t="str">
            <v>INDIA</v>
          </cell>
        </row>
        <row r="394">
          <cell r="C394" t="str">
            <v>IRBRG</v>
          </cell>
        </row>
        <row r="395">
          <cell r="C395" t="str">
            <v>IRLBJ</v>
          </cell>
        </row>
        <row r="396">
          <cell r="C396" t="str">
            <v>IRVBL</v>
          </cell>
        </row>
        <row r="397">
          <cell r="C397" t="str">
            <v>IRVGS</v>
          </cell>
        </row>
        <row r="398">
          <cell r="C398" t="str">
            <v>IRVHF</v>
          </cell>
        </row>
        <row r="399">
          <cell r="C399" t="str">
            <v>IRVNE</v>
          </cell>
        </row>
        <row r="400">
          <cell r="C400" t="str">
            <v>IRVNG</v>
          </cell>
        </row>
        <row r="401">
          <cell r="C401" t="str">
            <v>IRVNR</v>
          </cell>
        </row>
        <row r="402">
          <cell r="C402" t="str">
            <v>IRVVV</v>
          </cell>
        </row>
        <row r="403">
          <cell r="C403" t="str">
            <v>ITALY</v>
          </cell>
        </row>
        <row r="404">
          <cell r="C404" t="str">
            <v>ITSCA</v>
          </cell>
        </row>
        <row r="405">
          <cell r="C405" t="str">
            <v>IVAN</v>
          </cell>
        </row>
        <row r="406">
          <cell r="C406" t="str">
            <v>JEWET</v>
          </cell>
        </row>
        <row r="407">
          <cell r="C407" t="str">
            <v>JKSBR</v>
          </cell>
        </row>
        <row r="408">
          <cell r="C408" t="str">
            <v>JKSES</v>
          </cell>
        </row>
        <row r="409">
          <cell r="C409" t="str">
            <v>JKSNR</v>
          </cell>
        </row>
        <row r="410">
          <cell r="C410" t="str">
            <v>JKSPL</v>
          </cell>
        </row>
        <row r="411">
          <cell r="C411" t="str">
            <v>JKSVL</v>
          </cell>
        </row>
        <row r="412">
          <cell r="C412" t="str">
            <v>JKWST</v>
          </cell>
        </row>
        <row r="413">
          <cell r="C413" t="str">
            <v>JSHUA</v>
          </cell>
        </row>
        <row r="414">
          <cell r="C414" t="str">
            <v>KEENE</v>
          </cell>
        </row>
        <row r="415">
          <cell r="C415" t="str">
            <v>KERNS</v>
          </cell>
        </row>
        <row r="416">
          <cell r="C416" t="str">
            <v>KEY</v>
          </cell>
        </row>
        <row r="417">
          <cell r="C417" t="str">
            <v>KFMNW</v>
          </cell>
        </row>
        <row r="418">
          <cell r="C418" t="str">
            <v>KFMSO</v>
          </cell>
        </row>
        <row r="419">
          <cell r="C419" t="str">
            <v>KILEN</v>
          </cell>
        </row>
        <row r="420">
          <cell r="C420" t="str">
            <v>KIMBL</v>
          </cell>
        </row>
        <row r="421">
          <cell r="C421" t="str">
            <v>KLBRG</v>
          </cell>
        </row>
        <row r="422">
          <cell r="C422" t="str">
            <v>KLELM</v>
          </cell>
        </row>
        <row r="423">
          <cell r="C423" t="str">
            <v>KLMTP</v>
          </cell>
        </row>
        <row r="424">
          <cell r="C424" t="str">
            <v>KLNCC</v>
          </cell>
        </row>
        <row r="425">
          <cell r="C425" t="str">
            <v>KLNPS</v>
          </cell>
        </row>
        <row r="426">
          <cell r="C426" t="str">
            <v>KLNTF</v>
          </cell>
        </row>
        <row r="427">
          <cell r="C427" t="str">
            <v>KLRPR</v>
          </cell>
        </row>
        <row r="428">
          <cell r="C428" t="str">
            <v>KMA</v>
          </cell>
        </row>
        <row r="429">
          <cell r="C429" t="str">
            <v>KMPSO</v>
          </cell>
        </row>
        <row r="430">
          <cell r="C430" t="str">
            <v>KNEDL</v>
          </cell>
        </row>
        <row r="431">
          <cell r="C431" t="str">
            <v>KNLTR</v>
          </cell>
        </row>
        <row r="432">
          <cell r="C432" t="str">
            <v>KRGRV</v>
          </cell>
        </row>
        <row r="433">
          <cell r="C433" t="str">
            <v>KRMTP</v>
          </cell>
        </row>
        <row r="434">
          <cell r="C434" t="str">
            <v>KRUM</v>
          </cell>
        </row>
        <row r="435">
          <cell r="C435" t="str">
            <v>LAVON</v>
          </cell>
        </row>
        <row r="436">
          <cell r="C436" t="str">
            <v>LENEB</v>
          </cell>
        </row>
        <row r="437">
          <cell r="C437" t="str">
            <v>LFEST</v>
          </cell>
        </row>
        <row r="438">
          <cell r="C438" t="str">
            <v>LFSTH</v>
          </cell>
        </row>
        <row r="439">
          <cell r="C439" t="str">
            <v>LGVST</v>
          </cell>
        </row>
        <row r="440">
          <cell r="C440" t="str">
            <v>LIGSW</v>
          </cell>
        </row>
        <row r="441">
          <cell r="C441" t="str">
            <v>LIPAN</v>
          </cell>
        </row>
        <row r="442">
          <cell r="C442" t="str">
            <v>LIQAR</v>
          </cell>
        </row>
        <row r="443">
          <cell r="C443" t="str">
            <v>LKBLT</v>
          </cell>
        </row>
        <row r="444">
          <cell r="C444" t="str">
            <v>LKBRN</v>
          </cell>
        </row>
        <row r="445">
          <cell r="C445" t="str">
            <v>LKWOD</v>
          </cell>
        </row>
        <row r="446">
          <cell r="C446" t="str">
            <v>LNCST</v>
          </cell>
        </row>
        <row r="447">
          <cell r="C447" t="str">
            <v>LNDAL</v>
          </cell>
        </row>
        <row r="448">
          <cell r="C448" t="str">
            <v>LNGLK</v>
          </cell>
        </row>
        <row r="449">
          <cell r="C449" t="str">
            <v>LOT69</v>
          </cell>
        </row>
        <row r="450">
          <cell r="C450" t="str">
            <v>LSCOL</v>
          </cell>
        </row>
        <row r="451">
          <cell r="C451" t="str">
            <v>LTLRV</v>
          </cell>
        </row>
        <row r="452">
          <cell r="C452" t="str">
            <v>LTV</v>
          </cell>
        </row>
        <row r="453">
          <cell r="C453" t="str">
            <v>LUFKN</v>
          </cell>
        </row>
        <row r="454">
          <cell r="C454" t="str">
            <v>LVOAK</v>
          </cell>
        </row>
        <row r="455">
          <cell r="C455" t="str">
            <v>LWSNR</v>
          </cell>
        </row>
        <row r="456">
          <cell r="C456" t="str">
            <v>LWSVH</v>
          </cell>
        </row>
        <row r="457">
          <cell r="C457" t="str">
            <v>MABNK</v>
          </cell>
        </row>
        <row r="458">
          <cell r="C458" t="str">
            <v>MABTX</v>
          </cell>
        </row>
        <row r="459">
          <cell r="C459" t="str">
            <v>MAYFD</v>
          </cell>
        </row>
        <row r="460">
          <cell r="C460" t="str">
            <v>MCDMT</v>
          </cell>
        </row>
        <row r="461">
          <cell r="C461" t="str">
            <v>MCGPH</v>
          </cell>
        </row>
        <row r="462">
          <cell r="C462" t="str">
            <v>MCHSN</v>
          </cell>
        </row>
        <row r="463">
          <cell r="C463" t="str">
            <v>MCKMY</v>
          </cell>
        </row>
        <row r="464">
          <cell r="C464" t="str">
            <v>MCWHT</v>
          </cell>
        </row>
        <row r="465">
          <cell r="C465" t="str">
            <v>MDAIR</v>
          </cell>
        </row>
        <row r="466">
          <cell r="C466" t="str">
            <v>MDANP</v>
          </cell>
        </row>
        <row r="467">
          <cell r="C467" t="str">
            <v>MDBSN</v>
          </cell>
        </row>
        <row r="468">
          <cell r="C468" t="str">
            <v>MDDTN</v>
          </cell>
        </row>
        <row r="469">
          <cell r="C469" t="str">
            <v>MDGLF</v>
          </cell>
        </row>
        <row r="470">
          <cell r="C470" t="str">
            <v>MDLNE</v>
          </cell>
        </row>
        <row r="471">
          <cell r="C471" t="str">
            <v>MDLNW</v>
          </cell>
        </row>
        <row r="472">
          <cell r="C472" t="str">
            <v>MDTHN</v>
          </cell>
        </row>
        <row r="473">
          <cell r="C473" t="str">
            <v>MDTHS</v>
          </cell>
        </row>
        <row r="474">
          <cell r="C474" t="str">
            <v>MDWCK</v>
          </cell>
        </row>
        <row r="475">
          <cell r="C475" t="str">
            <v>MDWPK</v>
          </cell>
        </row>
        <row r="476">
          <cell r="C476" t="str">
            <v>MESQT</v>
          </cell>
        </row>
        <row r="477">
          <cell r="C477" t="str">
            <v>MESTE</v>
          </cell>
        </row>
        <row r="478">
          <cell r="C478" t="str">
            <v>MEXIA</v>
          </cell>
        </row>
        <row r="479">
          <cell r="C479" t="str">
            <v>MKNGB</v>
          </cell>
        </row>
        <row r="480">
          <cell r="C480" t="str">
            <v>MKNNY</v>
          </cell>
        </row>
        <row r="481">
          <cell r="C481" t="str">
            <v>MKNSW</v>
          </cell>
        </row>
        <row r="482">
          <cell r="C482" t="str">
            <v>MLDR2</v>
          </cell>
        </row>
        <row r="483">
          <cell r="C483" t="str">
            <v>MLKF2</v>
          </cell>
        </row>
        <row r="484">
          <cell r="C484" t="str">
            <v>MNFLD</v>
          </cell>
        </row>
        <row r="485">
          <cell r="C485" t="str">
            <v>MNSEX</v>
          </cell>
        </row>
        <row r="486">
          <cell r="C486" t="str">
            <v>MNSTR</v>
          </cell>
        </row>
        <row r="487">
          <cell r="C487" t="str">
            <v>MNWLE</v>
          </cell>
        </row>
        <row r="488">
          <cell r="C488" t="str">
            <v>MNWLL</v>
          </cell>
        </row>
        <row r="489">
          <cell r="C489" t="str">
            <v>MNWLW</v>
          </cell>
        </row>
        <row r="490">
          <cell r="C490" t="str">
            <v>MRKLY</v>
          </cell>
        </row>
        <row r="491">
          <cell r="C491" t="str">
            <v>MRLNS</v>
          </cell>
        </row>
        <row r="492">
          <cell r="C492" t="str">
            <v>MRSES</v>
          </cell>
        </row>
        <row r="493">
          <cell r="C493" t="str">
            <v>MRTNS</v>
          </cell>
        </row>
        <row r="494">
          <cell r="C494" t="str">
            <v>MRTSP</v>
          </cell>
        </row>
        <row r="495">
          <cell r="C495" t="str">
            <v>MRVLY</v>
          </cell>
        </row>
        <row r="496">
          <cell r="C496" t="str">
            <v>MSLMN</v>
          </cell>
        </row>
        <row r="497">
          <cell r="C497" t="str">
            <v>MSNLN</v>
          </cell>
        </row>
        <row r="498">
          <cell r="C498" t="str">
            <v>MSTLT</v>
          </cell>
        </row>
        <row r="499">
          <cell r="C499" t="str">
            <v>MURPH</v>
          </cell>
        </row>
        <row r="500">
          <cell r="C500" t="str">
            <v>MYPRL</v>
          </cell>
        </row>
        <row r="501">
          <cell r="C501" t="str">
            <v>MYPTX</v>
          </cell>
        </row>
        <row r="502">
          <cell r="C502" t="str">
            <v>NCDCH</v>
          </cell>
        </row>
        <row r="503">
          <cell r="C503" t="str">
            <v>NCDSW</v>
          </cell>
        </row>
        <row r="504">
          <cell r="C504" t="str">
            <v>NCNTH</v>
          </cell>
        </row>
        <row r="505">
          <cell r="C505" t="str">
            <v>NCRST</v>
          </cell>
        </row>
        <row r="506">
          <cell r="C506" t="str">
            <v>NCSFA</v>
          </cell>
        </row>
        <row r="507">
          <cell r="C507" t="str">
            <v>NCSTH</v>
          </cell>
        </row>
        <row r="508">
          <cell r="C508" t="str">
            <v>NECSP</v>
          </cell>
        </row>
        <row r="509">
          <cell r="C509" t="str">
            <v>NHAVN</v>
          </cell>
        </row>
        <row r="510">
          <cell r="C510" t="str">
            <v>NLNVL</v>
          </cell>
        </row>
        <row r="511">
          <cell r="C511" t="str">
            <v>NMAIN</v>
          </cell>
        </row>
        <row r="512">
          <cell r="C512" t="str">
            <v>NNTRL</v>
          </cell>
        </row>
        <row r="513">
          <cell r="C513" t="str">
            <v>NNTWK</v>
          </cell>
        </row>
        <row r="514">
          <cell r="C514" t="str">
            <v>NORSW</v>
          </cell>
        </row>
        <row r="515">
          <cell r="C515" t="str">
            <v>NPKWY</v>
          </cell>
        </row>
        <row r="516">
          <cell r="C516" t="str">
            <v>NSTAR</v>
          </cell>
        </row>
        <row r="517">
          <cell r="C517" t="str">
            <v>NVKPO</v>
          </cell>
        </row>
        <row r="518">
          <cell r="C518" t="str">
            <v>NYLDV</v>
          </cell>
        </row>
        <row r="519">
          <cell r="C519" t="str">
            <v>OAKHL</v>
          </cell>
        </row>
        <row r="520">
          <cell r="C520" t="str">
            <v>ODESA</v>
          </cell>
        </row>
        <row r="521">
          <cell r="C521" t="str">
            <v>ODESW</v>
          </cell>
        </row>
        <row r="522">
          <cell r="C522" t="str">
            <v>ODNTH</v>
          </cell>
        </row>
        <row r="523">
          <cell r="C523" t="str">
            <v>ORAN</v>
          </cell>
        </row>
        <row r="524">
          <cell r="C524" t="str">
            <v>OTTOJ</v>
          </cell>
        </row>
        <row r="525">
          <cell r="C525" t="str">
            <v>OVRTN</v>
          </cell>
        </row>
        <row r="526">
          <cell r="C526" t="str">
            <v>PALMR</v>
          </cell>
        </row>
        <row r="527">
          <cell r="C527" t="str">
            <v>PALRD</v>
          </cell>
        </row>
        <row r="528">
          <cell r="C528" t="str">
            <v>PAYSW</v>
          </cell>
        </row>
        <row r="529">
          <cell r="C529" t="str">
            <v>PBLUN</v>
          </cell>
        </row>
        <row r="530">
          <cell r="C530" t="str">
            <v>PCOIT</v>
          </cell>
        </row>
        <row r="531">
          <cell r="C531" t="str">
            <v>PCUST</v>
          </cell>
        </row>
        <row r="532">
          <cell r="C532" t="str">
            <v>PECK</v>
          </cell>
        </row>
        <row r="533">
          <cell r="C533" t="str">
            <v>PERIN</v>
          </cell>
        </row>
        <row r="534">
          <cell r="C534" t="str">
            <v>PFFRD</v>
          </cell>
        </row>
        <row r="535">
          <cell r="C535" t="str">
            <v>PFLGV</v>
          </cell>
        </row>
        <row r="536">
          <cell r="C536" t="str">
            <v>PIPLN</v>
          </cell>
        </row>
        <row r="537">
          <cell r="C537" t="str">
            <v>PJPTR</v>
          </cell>
        </row>
        <row r="538">
          <cell r="C538" t="str">
            <v>PKRVL</v>
          </cell>
        </row>
        <row r="539">
          <cell r="C539" t="str">
            <v>PLANO</v>
          </cell>
        </row>
        <row r="540">
          <cell r="C540" t="str">
            <v>PLSTH</v>
          </cell>
        </row>
        <row r="541">
          <cell r="C541" t="str">
            <v>PLSTN</v>
          </cell>
        </row>
        <row r="542">
          <cell r="C542" t="str">
            <v>PNTGO</v>
          </cell>
        </row>
        <row r="543">
          <cell r="C543" t="str">
            <v>POWEL</v>
          </cell>
        </row>
        <row r="544">
          <cell r="C544" t="str">
            <v>POYNR</v>
          </cell>
        </row>
        <row r="545">
          <cell r="C545" t="str">
            <v>PPARK</v>
          </cell>
        </row>
        <row r="546">
          <cell r="C546" t="str">
            <v>PRCTR</v>
          </cell>
        </row>
        <row r="547">
          <cell r="C547" t="str">
            <v>PREST</v>
          </cell>
        </row>
        <row r="548">
          <cell r="C548" t="str">
            <v>PRFTW</v>
          </cell>
        </row>
        <row r="549">
          <cell r="C549" t="str">
            <v>PRKRW</v>
          </cell>
        </row>
        <row r="550">
          <cell r="C550" t="str">
            <v>PRKWY</v>
          </cell>
        </row>
        <row r="551">
          <cell r="C551" t="str">
            <v>PRNTH</v>
          </cell>
        </row>
        <row r="552">
          <cell r="C552" t="str">
            <v>PRPLT</v>
          </cell>
        </row>
        <row r="553">
          <cell r="C553" t="str">
            <v>PRSTN</v>
          </cell>
        </row>
        <row r="554">
          <cell r="C554" t="str">
            <v>PSHIL</v>
          </cell>
        </row>
        <row r="555">
          <cell r="C555" t="str">
            <v>PTENN</v>
          </cell>
        </row>
        <row r="556">
          <cell r="C556" t="str">
            <v>PWEST</v>
          </cell>
        </row>
        <row r="557">
          <cell r="C557" t="str">
            <v>QALSW</v>
          </cell>
        </row>
        <row r="558">
          <cell r="C558" t="str">
            <v>QNLAN</v>
          </cell>
        </row>
        <row r="559">
          <cell r="C559" t="str">
            <v>RANGR</v>
          </cell>
        </row>
        <row r="560">
          <cell r="C560" t="str">
            <v>RBNSN</v>
          </cell>
        </row>
        <row r="561">
          <cell r="C561" t="str">
            <v>RBNTK</v>
          </cell>
        </row>
        <row r="562">
          <cell r="C562" t="str">
            <v>RCGIN</v>
          </cell>
        </row>
        <row r="563">
          <cell r="C563" t="str">
            <v>RCHHL</v>
          </cell>
        </row>
        <row r="564">
          <cell r="C564" t="str">
            <v>RCHLD</v>
          </cell>
        </row>
        <row r="565">
          <cell r="C565" t="str">
            <v>RCHRD</v>
          </cell>
        </row>
        <row r="566">
          <cell r="C566" t="str">
            <v>RCLNS</v>
          </cell>
        </row>
        <row r="567">
          <cell r="C567" t="str">
            <v>RDLML</v>
          </cell>
        </row>
        <row r="568">
          <cell r="C568" t="str">
            <v>RDOAK</v>
          </cell>
        </row>
        <row r="569">
          <cell r="C569" t="str">
            <v>RDRSE</v>
          </cell>
        </row>
        <row r="570">
          <cell r="C570" t="str">
            <v>REAGN</v>
          </cell>
        </row>
        <row r="571">
          <cell r="C571" t="str">
            <v>REAST</v>
          </cell>
        </row>
        <row r="572">
          <cell r="C572" t="str">
            <v>RENSW</v>
          </cell>
        </row>
        <row r="573">
          <cell r="C573" t="str">
            <v>REYST</v>
          </cell>
        </row>
        <row r="574">
          <cell r="C574" t="str">
            <v>RGFTW</v>
          </cell>
        </row>
        <row r="575">
          <cell r="C575" t="str">
            <v>RHOME</v>
          </cell>
        </row>
        <row r="576">
          <cell r="C576" t="str">
            <v>RNDRK</v>
          </cell>
        </row>
        <row r="577">
          <cell r="C577" t="str">
            <v>RNGLF</v>
          </cell>
        </row>
        <row r="578">
          <cell r="C578" t="str">
            <v>RNKSW</v>
          </cell>
        </row>
        <row r="579">
          <cell r="C579" t="str">
            <v>RNRSS</v>
          </cell>
        </row>
        <row r="580">
          <cell r="C580" t="str">
            <v>ROANK</v>
          </cell>
        </row>
        <row r="581">
          <cell r="C581" t="str">
            <v>ROANW</v>
          </cell>
        </row>
        <row r="582">
          <cell r="C582" t="str">
            <v>ROLTR</v>
          </cell>
        </row>
        <row r="583">
          <cell r="C583" t="str">
            <v>ROWLT</v>
          </cell>
        </row>
        <row r="584">
          <cell r="C584" t="str">
            <v>RRNE</v>
          </cell>
        </row>
        <row r="585">
          <cell r="C585" t="str">
            <v>RRSTH</v>
          </cell>
        </row>
        <row r="586">
          <cell r="C586" t="str">
            <v>RRWES</v>
          </cell>
        </row>
        <row r="587">
          <cell r="C587" t="str">
            <v>RSNHT</v>
          </cell>
        </row>
        <row r="588">
          <cell r="C588" t="str">
            <v>RSPCK</v>
          </cell>
        </row>
        <row r="589">
          <cell r="C589" t="str">
            <v>RSPVY</v>
          </cell>
        </row>
        <row r="590">
          <cell r="C590" t="str">
            <v>RTHGB</v>
          </cell>
        </row>
        <row r="591">
          <cell r="C591" t="str">
            <v>RUSK</v>
          </cell>
        </row>
        <row r="592">
          <cell r="C592" t="str">
            <v>RWALE</v>
          </cell>
        </row>
        <row r="593">
          <cell r="C593" t="str">
            <v>RWALL</v>
          </cell>
        </row>
        <row r="594">
          <cell r="C594" t="str">
            <v>RWALS</v>
          </cell>
        </row>
        <row r="595">
          <cell r="C595" t="str">
            <v>RWDHV</v>
          </cell>
        </row>
        <row r="596">
          <cell r="C596" t="str">
            <v>RYSSW</v>
          </cell>
        </row>
        <row r="597">
          <cell r="C597" t="str">
            <v>SADLR</v>
          </cell>
        </row>
        <row r="598">
          <cell r="C598" t="str">
            <v>SANSM</v>
          </cell>
        </row>
        <row r="599">
          <cell r="C599" t="str">
            <v>SBEND</v>
          </cell>
        </row>
        <row r="600">
          <cell r="C600" t="str">
            <v>SCSES</v>
          </cell>
        </row>
        <row r="601">
          <cell r="C601" t="str">
            <v>SCSFE</v>
          </cell>
        </row>
        <row r="602">
          <cell r="C602" t="str">
            <v>SGOVL</v>
          </cell>
        </row>
        <row r="603">
          <cell r="C603" t="str">
            <v>SHDYG</v>
          </cell>
        </row>
        <row r="604">
          <cell r="C604" t="str">
            <v>SHLMT</v>
          </cell>
        </row>
        <row r="605">
          <cell r="C605" t="str">
            <v>SHMNE</v>
          </cell>
        </row>
        <row r="606">
          <cell r="C606" t="str">
            <v>SHNRW</v>
          </cell>
        </row>
        <row r="607">
          <cell r="C607" t="str">
            <v>SHPRD</v>
          </cell>
        </row>
        <row r="608">
          <cell r="C608" t="str">
            <v>SHRRY</v>
          </cell>
        </row>
        <row r="609">
          <cell r="C609" t="str">
            <v>SHRSW</v>
          </cell>
        </row>
        <row r="610">
          <cell r="C610" t="str">
            <v>SHSTH</v>
          </cell>
        </row>
        <row r="611">
          <cell r="C611" t="str">
            <v>SIKES</v>
          </cell>
        </row>
        <row r="612">
          <cell r="C612" t="str">
            <v>SKRLK</v>
          </cell>
        </row>
        <row r="613">
          <cell r="C613" t="str">
            <v>SLAKE</v>
          </cell>
        </row>
        <row r="614">
          <cell r="C614" t="str">
            <v>SLBLF</v>
          </cell>
        </row>
        <row r="615">
          <cell r="C615" t="str">
            <v>SMBMG</v>
          </cell>
        </row>
        <row r="616">
          <cell r="C616" t="str">
            <v>SMFLD</v>
          </cell>
        </row>
        <row r="617">
          <cell r="C617" t="str">
            <v>SMOUR</v>
          </cell>
        </row>
        <row r="618">
          <cell r="C618" t="str">
            <v>SORCY</v>
          </cell>
        </row>
        <row r="619">
          <cell r="C619" t="str">
            <v>SPRDL</v>
          </cell>
        </row>
        <row r="620">
          <cell r="C620" t="str">
            <v>SPRTN</v>
          </cell>
        </row>
        <row r="621">
          <cell r="C621" t="str">
            <v>SSPNE</v>
          </cell>
        </row>
        <row r="622">
          <cell r="C622" t="str">
            <v>SSPNG</v>
          </cell>
        </row>
        <row r="623">
          <cell r="C623" t="str">
            <v>SSPSW</v>
          </cell>
        </row>
        <row r="624">
          <cell r="C624" t="str">
            <v>STERT</v>
          </cell>
        </row>
        <row r="625">
          <cell r="C625" t="str">
            <v>STNVL</v>
          </cell>
        </row>
        <row r="626">
          <cell r="C626" t="str">
            <v>SWAN2</v>
          </cell>
        </row>
        <row r="627">
          <cell r="C627" t="str">
            <v>SWPRT</v>
          </cell>
        </row>
        <row r="628">
          <cell r="C628" t="str">
            <v>SYCRK</v>
          </cell>
        </row>
        <row r="629">
          <cell r="C629" t="str">
            <v>TATSP</v>
          </cell>
        </row>
        <row r="630">
          <cell r="C630" t="str">
            <v>TAYLR</v>
          </cell>
        </row>
        <row r="631">
          <cell r="C631" t="str">
            <v>TDWGL</v>
          </cell>
        </row>
        <row r="632">
          <cell r="C632" t="str">
            <v>TEGMN</v>
          </cell>
        </row>
        <row r="633">
          <cell r="C633" t="str">
            <v>TERSO</v>
          </cell>
        </row>
        <row r="634">
          <cell r="C634" t="str">
            <v>THRET</v>
          </cell>
        </row>
        <row r="635">
          <cell r="C635" t="str">
            <v>THSES</v>
          </cell>
        </row>
        <row r="636">
          <cell r="C636" t="str">
            <v>THSSW</v>
          </cell>
        </row>
        <row r="637">
          <cell r="C637" t="str">
            <v>TLRWT</v>
          </cell>
        </row>
        <row r="638">
          <cell r="C638" t="str">
            <v>TMNTH</v>
          </cell>
        </row>
        <row r="639">
          <cell r="C639" t="str">
            <v>TMPLE</v>
          </cell>
        </row>
        <row r="640">
          <cell r="C640" t="str">
            <v>TMPNW</v>
          </cell>
        </row>
        <row r="641">
          <cell r="C641" t="str">
            <v>TMPSE</v>
          </cell>
        </row>
        <row r="642">
          <cell r="C642" t="str">
            <v>TMPTV</v>
          </cell>
        </row>
        <row r="643">
          <cell r="C643" t="str">
            <v>TMSTH</v>
          </cell>
        </row>
        <row r="644">
          <cell r="C644" t="str">
            <v>TNSCL</v>
          </cell>
        </row>
        <row r="645">
          <cell r="C645" t="str">
            <v>TRIRA</v>
          </cell>
        </row>
        <row r="646">
          <cell r="C646" t="str">
            <v>TRLSW</v>
          </cell>
        </row>
        <row r="647">
          <cell r="C647" t="str">
            <v>TRLWD</v>
          </cell>
        </row>
        <row r="648">
          <cell r="C648" t="str">
            <v>TRNDD</v>
          </cell>
        </row>
        <row r="649">
          <cell r="C649" t="str">
            <v>TRNTH</v>
          </cell>
        </row>
        <row r="650">
          <cell r="C650" t="str">
            <v>TRNTY</v>
          </cell>
        </row>
        <row r="651">
          <cell r="C651" t="str">
            <v>TROPH</v>
          </cell>
        </row>
        <row r="652">
          <cell r="C652" t="str">
            <v>TROUP</v>
          </cell>
        </row>
        <row r="653">
          <cell r="C653" t="str">
            <v>TROY</v>
          </cell>
        </row>
        <row r="654">
          <cell r="C654" t="str">
            <v>TRPMN</v>
          </cell>
        </row>
        <row r="655">
          <cell r="C655" t="str">
            <v>TSLVL</v>
          </cell>
        </row>
        <row r="656">
          <cell r="C656" t="str">
            <v>TYBLR</v>
          </cell>
        </row>
        <row r="657">
          <cell r="C657" t="str">
            <v>TYEST</v>
          </cell>
        </row>
        <row r="658">
          <cell r="C658" t="str">
            <v>TYLER</v>
          </cell>
        </row>
        <row r="659">
          <cell r="C659" t="str">
            <v>TYLGE</v>
          </cell>
        </row>
        <row r="660">
          <cell r="C660" t="str">
            <v>TYLNE</v>
          </cell>
        </row>
        <row r="661">
          <cell r="C661" t="str">
            <v>TYOMN</v>
          </cell>
        </row>
        <row r="662">
          <cell r="C662" t="str">
            <v>TYRSW</v>
          </cell>
        </row>
        <row r="663">
          <cell r="C663" t="str">
            <v>TYSTH</v>
          </cell>
        </row>
        <row r="664">
          <cell r="C664" t="str">
            <v>TYWST</v>
          </cell>
        </row>
        <row r="665">
          <cell r="C665" t="str">
            <v>Unknown</v>
          </cell>
        </row>
        <row r="666">
          <cell r="C666" t="str">
            <v>VAEGC</v>
          </cell>
        </row>
        <row r="667">
          <cell r="C667" t="str">
            <v>VALVW</v>
          </cell>
        </row>
        <row r="668">
          <cell r="C668" t="str">
            <v>VAN</v>
          </cell>
        </row>
        <row r="669">
          <cell r="C669" t="str">
            <v>VANAL</v>
          </cell>
        </row>
        <row r="670">
          <cell r="C670" t="str">
            <v>VANSB</v>
          </cell>
        </row>
        <row r="671">
          <cell r="C671" t="str">
            <v>VENSW</v>
          </cell>
        </row>
        <row r="672">
          <cell r="C672" t="str">
            <v>VGCRK</v>
          </cell>
        </row>
        <row r="673">
          <cell r="C673" t="str">
            <v>VLYRN</v>
          </cell>
        </row>
        <row r="674">
          <cell r="C674" t="str">
            <v>VTRTX</v>
          </cell>
        </row>
        <row r="675">
          <cell r="C675" t="str">
            <v>WALNT</v>
          </cell>
        </row>
        <row r="676">
          <cell r="C676" t="str">
            <v>WATCO</v>
          </cell>
        </row>
        <row r="677">
          <cell r="C677" t="str">
            <v>WATSN</v>
          </cell>
        </row>
        <row r="678">
          <cell r="C678" t="str">
            <v>WATTP</v>
          </cell>
        </row>
        <row r="679">
          <cell r="C679" t="str">
            <v>WBOSE</v>
          </cell>
        </row>
        <row r="680">
          <cell r="C680" t="str">
            <v>WCITY</v>
          </cell>
        </row>
        <row r="681">
          <cell r="C681" t="str">
            <v>WCOLO</v>
          </cell>
        </row>
        <row r="682">
          <cell r="C682" t="str">
            <v>WDGWD</v>
          </cell>
        </row>
        <row r="683">
          <cell r="C683" t="str">
            <v>WEAST</v>
          </cell>
        </row>
        <row r="684">
          <cell r="C684" t="str">
            <v>WEBB</v>
          </cell>
        </row>
        <row r="685">
          <cell r="C685" t="str">
            <v>WEST</v>
          </cell>
        </row>
        <row r="686">
          <cell r="C686" t="str">
            <v>WFALS</v>
          </cell>
        </row>
        <row r="687">
          <cell r="C687" t="str">
            <v>WFBSN</v>
          </cell>
        </row>
        <row r="688">
          <cell r="C688" t="str">
            <v>WFCOG</v>
          </cell>
        </row>
        <row r="689">
          <cell r="C689" t="str">
            <v>WFNTH</v>
          </cell>
        </row>
        <row r="690">
          <cell r="C690" t="str">
            <v>WFPPG</v>
          </cell>
        </row>
        <row r="691">
          <cell r="C691" t="str">
            <v>WFSHP</v>
          </cell>
        </row>
        <row r="692">
          <cell r="C692" t="str">
            <v>WGROB</v>
          </cell>
        </row>
        <row r="693">
          <cell r="C693" t="str">
            <v>WHITE</v>
          </cell>
        </row>
        <row r="694">
          <cell r="C694" t="str">
            <v>WHOUS</v>
          </cell>
        </row>
        <row r="695">
          <cell r="C695" t="str">
            <v>WILMR</v>
          </cell>
        </row>
        <row r="696">
          <cell r="C696" t="str">
            <v>WITTS</v>
          </cell>
        </row>
        <row r="697">
          <cell r="C697" t="str">
            <v>WKATY</v>
          </cell>
        </row>
        <row r="698">
          <cell r="C698" t="str">
            <v>WKBSN</v>
          </cell>
        </row>
        <row r="699">
          <cell r="C699" t="str">
            <v>WLSPT</v>
          </cell>
        </row>
        <row r="700">
          <cell r="C700" t="str">
            <v>WLWSP</v>
          </cell>
        </row>
        <row r="701">
          <cell r="C701" t="str">
            <v>WMMMR</v>
          </cell>
        </row>
        <row r="702">
          <cell r="C702" t="str">
            <v>WNDWD</v>
          </cell>
        </row>
        <row r="703">
          <cell r="C703" t="str">
            <v>WNRTH</v>
          </cell>
        </row>
        <row r="704">
          <cell r="C704" t="str">
            <v>WNTHW</v>
          </cell>
        </row>
        <row r="705">
          <cell r="C705" t="str">
            <v>WNTWK</v>
          </cell>
        </row>
        <row r="706">
          <cell r="C706" t="str">
            <v>WOVER</v>
          </cell>
        </row>
        <row r="707">
          <cell r="C707" t="str">
            <v>WRBND</v>
          </cell>
        </row>
        <row r="708">
          <cell r="C708" t="str">
            <v>WRDSW</v>
          </cell>
        </row>
        <row r="709">
          <cell r="C709" t="str">
            <v>WRTHM</v>
          </cell>
        </row>
        <row r="710">
          <cell r="C710" t="str">
            <v>WSANG</v>
          </cell>
        </row>
        <row r="711">
          <cell r="C711" t="str">
            <v>WSMSW</v>
          </cell>
        </row>
        <row r="712">
          <cell r="C712" t="str">
            <v>WSOTH</v>
          </cell>
        </row>
        <row r="713">
          <cell r="C713" t="str">
            <v>WSTHL</v>
          </cell>
        </row>
        <row r="714">
          <cell r="C714" t="str">
            <v>WTAUG</v>
          </cell>
        </row>
        <row r="715">
          <cell r="C715" t="str">
            <v>WTHRE</v>
          </cell>
        </row>
        <row r="716">
          <cell r="C716" t="str">
            <v>WTHRF</v>
          </cell>
        </row>
        <row r="717">
          <cell r="C717" t="str">
            <v>WWDWY</v>
          </cell>
        </row>
        <row r="718">
          <cell r="C718" t="str">
            <v>WWEST</v>
          </cell>
        </row>
        <row r="719">
          <cell r="C719" t="str">
            <v>WXHCH</v>
          </cell>
        </row>
        <row r="720">
          <cell r="C720" t="str">
            <v>WXHNW</v>
          </cell>
        </row>
        <row r="721">
          <cell r="C721" t="str">
            <v>WXNTH</v>
          </cell>
        </row>
        <row r="722">
          <cell r="C722" t="str">
            <v>WXOCF</v>
          </cell>
        </row>
        <row r="723">
          <cell r="C723" t="str">
            <v>MESWE</v>
          </cell>
        </row>
        <row r="724">
          <cell r="C724" t="str">
            <v>LEMON</v>
          </cell>
        </row>
        <row r="725">
          <cell r="C725" t="str">
            <v>WMRNR</v>
          </cell>
        </row>
        <row r="726">
          <cell r="C726" t="str">
            <v>AMLIA</v>
          </cell>
        </row>
        <row r="727">
          <cell r="C727" t="str">
            <v>RGLRW</v>
          </cell>
        </row>
        <row r="728">
          <cell r="C728" t="str">
            <v>CLLVL</v>
          </cell>
        </row>
        <row r="729">
          <cell r="C729" t="str">
            <v>RECCR</v>
          </cell>
        </row>
        <row r="730">
          <cell r="C730" t="str">
            <v>COTRD</v>
          </cell>
        </row>
        <row r="731">
          <cell r="C731" t="str">
            <v>JNKNS</v>
          </cell>
        </row>
        <row r="732">
          <cell r="C732" t="str">
            <v>CHROW</v>
          </cell>
        </row>
        <row r="733">
          <cell r="C733" t="str">
            <v>REGST</v>
          </cell>
        </row>
        <row r="734">
          <cell r="C734" t="str">
            <v>EMPCT</v>
          </cell>
        </row>
        <row r="735">
          <cell r="C735" t="str">
            <v>DGNST</v>
          </cell>
        </row>
        <row r="736">
          <cell r="C736" t="str">
            <v>STHRL</v>
          </cell>
        </row>
        <row r="737">
          <cell r="C737" t="str">
            <v>DENDR</v>
          </cell>
        </row>
        <row r="738">
          <cell r="C738" t="str">
            <v>CRNRD</v>
          </cell>
        </row>
        <row r="739">
          <cell r="C739" t="str">
            <v>LMBLN</v>
          </cell>
        </row>
        <row r="740">
          <cell r="C740" t="str">
            <v>DALLW</v>
          </cell>
        </row>
        <row r="741">
          <cell r="C741" t="str">
            <v>MAPLE</v>
          </cell>
        </row>
        <row r="742">
          <cell r="C742" t="str">
            <v>HMTRD</v>
          </cell>
        </row>
        <row r="743">
          <cell r="C743" t="str">
            <v>MESFR</v>
          </cell>
        </row>
        <row r="744">
          <cell r="C744" t="str">
            <v>CMPST</v>
          </cell>
        </row>
        <row r="745">
          <cell r="C745" t="str">
            <v>MSLSW</v>
          </cell>
        </row>
        <row r="746">
          <cell r="C746" t="str">
            <v>WALST</v>
          </cell>
        </row>
        <row r="747">
          <cell r="C747" t="str">
            <v>MRDCK</v>
          </cell>
        </row>
        <row r="748">
          <cell r="C748" t="str">
            <v>SCHRD</v>
          </cell>
        </row>
        <row r="749">
          <cell r="C749" t="str">
            <v>NHNSW</v>
          </cell>
        </row>
        <row r="750">
          <cell r="C750" t="str">
            <v>DEALY</v>
          </cell>
        </row>
        <row r="751">
          <cell r="C751" t="str">
            <v>IRVND</v>
          </cell>
        </row>
        <row r="752">
          <cell r="C752" t="str">
            <v>LWRDR</v>
          </cell>
        </row>
        <row r="753">
          <cell r="C753" t="str">
            <v>CKRHL</v>
          </cell>
        </row>
        <row r="754">
          <cell r="C754" t="str">
            <v>GRLRD</v>
          </cell>
        </row>
        <row r="755">
          <cell r="C755" t="str">
            <v>BNDRA</v>
          </cell>
        </row>
        <row r="756">
          <cell r="C756" t="str">
            <v>PROAD</v>
          </cell>
        </row>
        <row r="757">
          <cell r="C757" t="str">
            <v>OKLND</v>
          </cell>
        </row>
        <row r="758">
          <cell r="C758" t="str">
            <v>CLMET</v>
          </cell>
        </row>
        <row r="759">
          <cell r="C759" t="str">
            <v>LVBRD</v>
          </cell>
        </row>
        <row r="760">
          <cell r="C760" t="str">
            <v>ENTOH</v>
          </cell>
        </row>
        <row r="761">
          <cell r="C761" t="str">
            <v>PRCRK</v>
          </cell>
        </row>
        <row r="762">
          <cell r="C762" t="str">
            <v>BNTDR</v>
          </cell>
        </row>
        <row r="763">
          <cell r="C763" t="str">
            <v>BRYAN</v>
          </cell>
        </row>
        <row r="764">
          <cell r="C764" t="str">
            <v>WELRD</v>
          </cell>
        </row>
        <row r="765">
          <cell r="C765" t="str">
            <v>ABRRD</v>
          </cell>
        </row>
        <row r="766">
          <cell r="C766" t="str">
            <v>PLGRV</v>
          </cell>
        </row>
        <row r="767">
          <cell r="C767" t="str">
            <v>CNTRD</v>
          </cell>
        </row>
        <row r="768">
          <cell r="C768" t="str">
            <v>CNEXP</v>
          </cell>
        </row>
        <row r="769">
          <cell r="C769" t="str">
            <v>SCYEN</v>
          </cell>
        </row>
        <row r="770">
          <cell r="C770" t="str">
            <v>JUDCT</v>
          </cell>
        </row>
        <row r="771">
          <cell r="C771" t="str">
            <v>CMPWI</v>
          </cell>
        </row>
        <row r="772">
          <cell r="C772" t="str">
            <v>LKMNT</v>
          </cell>
        </row>
        <row r="773">
          <cell r="C773" t="str">
            <v>OKCLS</v>
          </cell>
        </row>
        <row r="774">
          <cell r="C774" t="str">
            <v>BKWST</v>
          </cell>
        </row>
        <row r="775">
          <cell r="C775" t="str">
            <v>SMPST</v>
          </cell>
        </row>
        <row r="776">
          <cell r="C776" t="str">
            <v>MSHLN</v>
          </cell>
        </row>
        <row r="777">
          <cell r="C777" t="str">
            <v>DAVST</v>
          </cell>
        </row>
        <row r="778">
          <cell r="C778" t="str">
            <v>GAVSW</v>
          </cell>
        </row>
        <row r="779">
          <cell r="C779" t="str">
            <v>CDCSW</v>
          </cell>
        </row>
        <row r="780">
          <cell r="C780" t="str">
            <v>FROKS</v>
          </cell>
        </row>
        <row r="781">
          <cell r="C781" t="str">
            <v>THRNE</v>
          </cell>
        </row>
        <row r="782">
          <cell r="C782" t="str">
            <v>WMRLD</v>
          </cell>
        </row>
        <row r="783">
          <cell r="C783" t="str">
            <v>SHAMP</v>
          </cell>
        </row>
        <row r="784">
          <cell r="C784" t="str">
            <v>FRMNT</v>
          </cell>
        </row>
        <row r="785">
          <cell r="C785" t="str">
            <v>EZACH</v>
          </cell>
        </row>
        <row r="786">
          <cell r="C786" t="str">
            <v>LKHLD</v>
          </cell>
        </row>
        <row r="787">
          <cell r="C787" t="str">
            <v>STAUG</v>
          </cell>
        </row>
        <row r="788">
          <cell r="C788" t="str">
            <v>ARMST</v>
          </cell>
        </row>
        <row r="789">
          <cell r="C789" t="str">
            <v>MESQN</v>
          </cell>
        </row>
        <row r="790">
          <cell r="C790" t="str">
            <v>WHTRK</v>
          </cell>
        </row>
        <row r="791">
          <cell r="C791" t="str">
            <v>MTLDA</v>
          </cell>
        </row>
        <row r="792">
          <cell r="C792" t="str">
            <v>HSKAV</v>
          </cell>
        </row>
        <row r="793">
          <cell r="C793" t="str">
            <v>PLKST</v>
          </cell>
        </row>
        <row r="794">
          <cell r="C794" t="str">
            <v>LOMAL</v>
          </cell>
        </row>
        <row r="795">
          <cell r="C795" t="str">
            <v>MESQW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R30"/>
  <x:sheetViews>
    <x:sheetView tabSelected="1" view="pageBreakPreview" zoomScale="75" zoomScaleNormal="100" zoomScaleSheetLayoutView="75" workbookViewId="0">
      <x:selection activeCell="A30" sqref="A30"/>
    </x:sheetView>
  </x:sheetViews>
  <x:sheetFormatPr defaultColWidth="9.1796875" defaultRowHeight="13" x14ac:dyDescent="0.3"/>
  <x:cols>
    <x:col min="1" max="1" width="5.1796875" style="434" customWidth="1"/>
    <x:col min="2" max="2" width="36" style="434" customWidth="1"/>
    <x:col min="3" max="3" width="19.1796875" style="434" bestFit="1" customWidth="1"/>
    <x:col min="4" max="4" width="19.54296875" style="434" bestFit="1" customWidth="1"/>
    <x:col min="5" max="5" width="18.81640625" style="434" bestFit="1" customWidth="1"/>
    <x:col min="6" max="6" width="17.54296875" style="435" customWidth="1"/>
    <x:col min="7" max="7" width="11.1796875" style="434" bestFit="1" customWidth="1"/>
    <x:col min="8" max="8" width="20.7265625" style="459" customWidth="1"/>
    <x:col min="9" max="9" width="22.453125" style="459" bestFit="1" customWidth="1"/>
    <x:col min="10" max="10" width="9.453125" style="459" bestFit="1" customWidth="1"/>
    <x:col min="11" max="11" width="25.453125" style="406" customWidth="1"/>
    <x:col min="12" max="12" width="9.1796875" style="434"/>
    <x:col min="13" max="13" width="15.81640625" style="434" bestFit="1" customWidth="1"/>
    <x:col min="14" max="14" width="10.81640625" style="434" bestFit="1" customWidth="1"/>
    <x:col min="15" max="15" width="9.1796875" style="434"/>
    <x:col min="16" max="16" width="13.54296875" style="434" bestFit="1" customWidth="1"/>
    <x:col min="17" max="17" width="9.1796875" style="434"/>
    <x:col min="18" max="18" width="11.1796875" style="434" bestFit="1" customWidth="1"/>
    <x:col min="19" max="16384" width="9.1796875" style="434"/>
  </x:cols>
  <x:sheetData>
    <x:row r="1" spans="1:16" ht="14.5" x14ac:dyDescent="0.35">
      <x:c r="G1" s="580"/>
    </x:row>
    <x:row r="2" spans="1:16" ht="12.75" customHeight="1" x14ac:dyDescent="0.35">
      <x:c r="B2" s="583" t="s">
        <x:v>108</x:v>
      </x:c>
      <x:c r="C2" s="583"/>
      <x:c r="D2" s="583"/>
      <x:c r="E2" s="583"/>
      <x:c r="G2" s="580"/>
    </x:row>
    <x:row r="3" spans="1:16" ht="12.75" customHeight="1" x14ac:dyDescent="0.3">
      <x:c r="B3" s="436"/>
      <x:c r="C3" s="436"/>
      <x:c r="D3" s="436"/>
      <x:c r="E3" s="436"/>
    </x:row>
    <x:row r="4" spans="1:16" ht="12.75" customHeight="1" x14ac:dyDescent="0.3">
      <x:c r="B4" s="436"/>
      <x:c r="C4" s="436"/>
      <x:c r="D4" s="436"/>
      <x:c r="E4" s="436"/>
    </x:row>
    <x:row r="5" spans="1:16" ht="12.75" customHeight="1" x14ac:dyDescent="0.3">
      <x:c r="B5" s="436"/>
      <x:c r="C5" s="436"/>
      <x:c r="D5" s="436"/>
      <x:c r="E5" s="436"/>
    </x:row>
    <x:row r="6" spans="1:16" ht="12.75" customHeight="1" x14ac:dyDescent="0.3">
      <x:c r="B6" s="436"/>
      <x:c r="C6" s="436"/>
      <x:c r="D6" s="436"/>
      <x:c r="E6" s="436"/>
    </x:row>
    <x:row r="8" spans="1:16" x14ac:dyDescent="0.3">
      <x:c r="A8" s="437"/>
      <x:c r="B8" s="438"/>
      <x:c r="C8" s="437"/>
      <x:c r="D8" s="439"/>
      <x:c r="E8" s="440"/>
      <x:c r="F8" s="319"/>
    </x:row>
    <x:row r="9" spans="1:16" x14ac:dyDescent="0.3">
      <x:c r="A9" s="441" t="s">
        <x:v>109</x:v>
      </x:c>
      <x:c r="B9" s="441"/>
      <x:c r="C9" s="442"/>
      <x:c r="D9" s="443"/>
      <x:c r="E9" s="444"/>
      <x:c r="F9" s="318"/>
    </x:row>
    <x:row r="10" spans="1:16" x14ac:dyDescent="0.3">
      <x:c r="A10" s="441" t="s">
        <x:v>114</x:v>
      </x:c>
      <x:c r="B10" s="441"/>
      <x:c r="C10" s="442"/>
      <x:c r="D10" s="443"/>
      <x:c r="E10" s="444"/>
      <x:c r="F10" s="318"/>
      <x:c r="G10" s="443"/>
      <x:c r="K10" s="413"/>
      <x:c r="L10" s="443"/>
    </x:row>
    <x:row r="11" spans="1:16" x14ac:dyDescent="0.3">
      <x:c r="A11" s="441" t="s">
        <x:v>281</x:v>
      </x:c>
      <x:c r="B11" s="441"/>
      <x:c r="C11" s="442"/>
      <x:c r="D11" s="443"/>
      <x:c r="E11" s="444"/>
      <x:c r="F11" s="318"/>
      <x:c r="G11" s="443"/>
      <x:c r="I11" s="480"/>
      <x:c r="K11" s="413"/>
      <x:c r="L11" s="443"/>
    </x:row>
    <x:row r="12" spans="1:16" x14ac:dyDescent="0.3">
      <x:c r="A12" s="445"/>
      <x:c r="B12" s="446"/>
      <x:c r="C12" s="447"/>
      <x:c r="D12" s="446"/>
      <x:c r="E12" s="448"/>
      <x:c r="F12" s="449"/>
      <x:c r="G12" s="450"/>
      <x:c r="I12" s="480"/>
      <x:c r="J12" s="482"/>
      <x:c r="K12" s="451"/>
      <x:c r="L12" s="450"/>
    </x:row>
    <x:row r="13" spans="1:16" x14ac:dyDescent="0.3">
      <x:c r="A13" s="452"/>
      <x:c r="B13" s="442" t="s">
        <x:v>6</x:v>
      </x:c>
      <x:c r="C13" s="320" t="s">
        <x:v>69</x:v>
      </x:c>
      <x:c r="D13" s="321"/>
      <x:c r="E13" s="321" t="s">
        <x:v>69</x:v>
      </x:c>
      <x:c r="F13" s="320"/>
      <x:c r="I13" s="480"/>
    </x:row>
    <x:row r="14" spans="1:16" x14ac:dyDescent="0.3">
      <x:c r="A14" s="321" t="s">
        <x:v>57</x:v>
      </x:c>
      <x:c r="B14" s="453" t="s">
        <x:v>1</x:v>
      </x:c>
      <x:c r="C14" s="321" t="s">
        <x:v>120</x:v>
      </x:c>
      <x:c r="D14" s="321" t="s">
        <x:v>166</x:v>
      </x:c>
      <x:c r="E14" s="321" t="s">
        <x:v>170</x:v>
      </x:c>
      <x:c r="F14" s="321" t="s">
        <x:v>2</x:v>
      </x:c>
      <x:c r="H14" s="481"/>
      <x:c r="I14" s="484"/>
    </x:row>
    <x:row r="15" spans="1:16" x14ac:dyDescent="0.3">
      <x:c r="A15" s="321" t="s">
        <x:v>4</x:v>
      </x:c>
      <x:c r="B15" s="453"/>
      <x:c r="C15" s="321" t="s">
        <x:v>70</x:v>
      </x:c>
      <x:c r="D15" s="454" t="s">
        <x:v>169</x:v>
      </x:c>
      <x:c r="E15" s="321" t="s">
        <x:v>168</x:v>
      </x:c>
      <x:c r="F15" s="321" t="s">
        <x:v>5</x:v>
      </x:c>
      <x:c r="H15" s="481"/>
      <x:c r="I15" s="484"/>
    </x:row>
    <x:row r="16" spans="1:16" x14ac:dyDescent="0.3">
      <x:c r="A16" s="455"/>
      <x:c r="B16" s="442"/>
      <x:c r="C16" s="456" t="s">
        <x:v>7</x:v>
      </x:c>
      <x:c r="D16" s="457" t="s">
        <x:v>8</x:v>
      </x:c>
      <x:c r="E16" s="456" t="s">
        <x:v>18</x:v>
      </x:c>
      <x:c r="F16" s="321"/>
      <x:c r="H16" s="481"/>
      <x:c r="I16" s="485"/>
      <x:c r="K16" s="458"/>
      <x:c r="L16" s="459"/>
      <x:c r="M16" s="459"/>
      <x:c r="N16" s="459"/>
      <x:c r="O16" s="459"/>
      <x:c r="P16" s="459"/>
    </x:row>
    <x:row r="17" spans="1:18" x14ac:dyDescent="0.3">
      <x:c r="A17" s="452"/>
      <x:c r="B17" s="437"/>
      <x:c r="C17" s="460"/>
      <x:c r="D17" s="452"/>
      <x:c r="E17" s="460"/>
      <x:c r="F17" s="320"/>
      <x:c r="I17" s="484"/>
      <x:c r="K17" s="461"/>
      <x:c r="L17" s="459"/>
      <x:c r="M17" s="459"/>
      <x:c r="N17" s="459"/>
      <x:c r="O17" s="459"/>
      <x:c r="P17" s="459"/>
    </x:row>
    <x:row r="18" spans="1:18" x14ac:dyDescent="0.3">
      <x:c r="A18" s="321">
        <x:v>1</x:v>
      </x:c>
      <x:c r="B18" s="442" t="s">
        <x:v>89</x:v>
      </x:c>
      <x:c r="C18" s="462">
        <x:f>2550321408.72-11804957.28</x:f>
        <x:v>2538516451.4399996</x:v>
      </x:c>
      <x:c r="D18" s="463">
        <x:f>-C18</x:f>
        <x:v>-2538516451.4399996</x:v>
      </x:c>
      <x:c r="E18" s="462">
        <x:f>SUM(C18:D18)</x:f>
        <x:v>0</x:v>
      </x:c>
      <x:c r="F18" s="321" t="s">
        <x:v>217</x:v>
      </x:c>
      <x:c r="I18" s="484"/>
      <x:c r="K18" s="461"/>
      <x:c r="L18" s="459"/>
      <x:c r="M18" s="459"/>
      <x:c r="N18" s="459"/>
      <x:c r="O18" s="459"/>
      <x:c r="P18" s="459"/>
    </x:row>
    <x:row r="19" spans="1:18" s="465" customFormat="1" x14ac:dyDescent="0.3">
      <x:c r="A19" s="321">
        <x:v>2</x:v>
      </x:c>
      <x:c r="B19" s="464" t="s">
        <x:v>15</x:v>
      </x:c>
      <x:c r="C19" s="462">
        <x:f>'Schedule-E-1'!E60</x:f>
        <x:v>543360739.73755705</x:v>
      </x:c>
      <x:c r="D19" s="462">
        <x:f>-'Schedule-E-1'!E58</x:f>
        <x:v>-32269230.047291622</x:v>
      </x:c>
      <x:c r="E19" s="462">
        <x:f t="shared" ref="E19:E22" si="0">SUM(C19:D19)</x:f>
        <x:v>511091509.69026542</x:v>
      </x:c>
      <x:c r="F19" s="321" t="s">
        <x:v>213</x:v>
      </x:c>
      <x:c r="H19" s="479"/>
      <x:c r="I19" s="486"/>
      <x:c r="J19" s="479"/>
      <x:c r="K19" s="466"/>
      <x:c r="L19" s="459"/>
      <x:c r="M19" s="459"/>
      <x:c r="N19" s="467"/>
      <x:c r="O19" s="459"/>
      <x:c r="P19" s="468"/>
    </x:row>
    <x:row r="20" spans="1:18" x14ac:dyDescent="0.3">
      <x:c r="A20" s="321">
        <x:v>3</x:v>
      </x:c>
      <x:c r="B20" s="464" t="s">
        <x:v>30</x:v>
      </x:c>
      <x:c r="C20" s="462">
        <x:f>'Schedule-E-2'!E23</x:f>
        <x:v>458954796.54693317</x:v>
      </x:c>
      <x:c r="D20" s="469">
        <x:f>'Schedule-E-2'!F23</x:f>
        <x:v>-315657938.85506904</x:v>
      </x:c>
      <x:c r="E20" s="469">
        <x:f t="shared" si="0"/>
        <x:v>143296857.69186413</x:v>
      </x:c>
      <x:c r="F20" s="321" t="s">
        <x:v>214</x:v>
      </x:c>
      <x:c r="K20" s="466"/>
      <x:c r="L20" s="459"/>
      <x:c r="M20" s="459"/>
      <x:c r="N20" s="467"/>
      <x:c r="O20" s="459"/>
      <x:c r="P20" s="459"/>
    </x:row>
    <x:row r="21" spans="1:18" x14ac:dyDescent="0.3">
      <x:c r="A21" s="321">
        <x:v>4</x:v>
      </x:c>
      <x:c r="B21" s="442" t="s">
        <x:v>31</x:v>
      </x:c>
      <x:c r="C21" s="462">
        <x:f>'Schedule E-3'!D45</x:f>
        <x:v>68683856.639999986</x:v>
      </x:c>
      <x:c r="D21" s="469">
        <x:f>'Schedule E-3'!E45</x:f>
        <x:v>-14477773</x:v>
      </x:c>
      <x:c r="E21" s="462">
        <x:f t="shared" si="0"/>
        <x:v>54206083.639999986</x:v>
      </x:c>
      <x:c r="F21" s="321" t="s">
        <x:v>215</x:v>
      </x:c>
      <x:c r="G21" s="483"/>
      <x:c r="K21" s="466"/>
      <x:c r="L21" s="459"/>
      <x:c r="M21" s="459"/>
      <x:c r="N21" s="467"/>
      <x:c r="O21" s="459"/>
      <x:c r="P21" s="459"/>
    </x:row>
    <x:row r="22" spans="1:18" s="465" customFormat="1" x14ac:dyDescent="0.3">
      <x:c r="A22" s="321">
        <x:v>5</x:v>
      </x:c>
      <x:c r="B22" s="442" t="s">
        <x:v>14</x:v>
      </x:c>
      <x:c r="C22" s="462">
        <x:f>'Schedule-B'!C39</x:f>
        <x:v>641314733.01999998</x:v>
      </x:c>
      <x:c r="D22" s="469">
        <x:f>-'Schedule-B'!D39</x:f>
        <x:v>-87781292.140000001</x:v>
      </x:c>
      <x:c r="E22" s="462">
        <x:f t="shared" si="0"/>
        <x:v>553533440.88</x:v>
      </x:c>
      <x:c r="F22" s="321" t="s">
        <x:v>216</x:v>
      </x:c>
      <x:c r="H22" s="479"/>
      <x:c r="I22" s="479"/>
      <x:c r="J22" s="479"/>
      <x:c r="K22" s="466"/>
      <x:c r="L22" s="468"/>
      <x:c r="M22" s="470"/>
      <x:c r="N22" s="467"/>
      <x:c r="O22" s="459"/>
      <x:c r="P22" s="459"/>
    </x:row>
    <x:row r="23" spans="1:18" x14ac:dyDescent="0.3">
      <x:c r="A23" s="321"/>
      <x:c r="B23" s="442"/>
      <x:c r="C23" s="462"/>
      <x:c r="D23" s="462"/>
      <x:c r="E23" s="462"/>
      <x:c r="F23" s="321"/>
      <x:c r="K23" s="466"/>
      <x:c r="L23" s="459"/>
      <x:c r="M23" s="459"/>
      <x:c r="N23" s="459"/>
      <x:c r="O23" s="459"/>
      <x:c r="P23" s="459"/>
    </x:row>
    <x:row r="24" spans="1:18" x14ac:dyDescent="0.3">
      <x:c r="A24" s="321">
        <x:v>6</x:v>
      </x:c>
      <x:c r="B24" s="442" t="s">
        <x:v>16</x:v>
      </x:c>
      <x:c r="C24" s="462">
        <x:f>SUM(C18:C22)</x:f>
        <x:v>4250830577.3844895</x:v>
      </x:c>
      <x:c r="D24" s="462">
        <x:f t="shared" ref="D24:E24" si="1">SUM(D18:D22)</x:f>
        <x:v>-2988702685.4823604</x:v>
      </x:c>
      <x:c r="E24" s="462">
        <x:f t="shared" si="1"/>
        <x:v>1262127891.9021297</x:v>
      </x:c>
      <x:c r="F24" s="321"/>
      <x:c r="K24" s="466"/>
      <x:c r="L24" s="459"/>
      <x:c r="M24" s="459"/>
      <x:c r="N24" s="459"/>
      <x:c r="O24" s="459"/>
      <x:c r="P24" s="459"/>
    </x:row>
    <x:row r="25" spans="1:18" x14ac:dyDescent="0.3">
      <x:c r="A25" s="321"/>
      <x:c r="B25" s="442"/>
      <x:c r="C25" s="452"/>
      <x:c r="D25" s="452"/>
      <x:c r="E25" s="462"/>
      <x:c r="F25" s="321"/>
      <x:c r="K25" s="461"/>
      <x:c r="L25" s="459"/>
      <x:c r="M25" s="470"/>
      <x:c r="N25" s="459"/>
      <x:c r="O25" s="459"/>
      <x:c r="P25" s="470"/>
      <x:c r="R25" s="471"/>
    </x:row>
    <x:row r="26" spans="1:18" x14ac:dyDescent="0.3">
      <x:c r="A26" s="321">
        <x:v>7</x:v>
      </x:c>
      <x:c r="B26" s="442" t="s">
        <x:v>32</x:v>
      </x:c>
      <x:c r="C26" s="469">
        <x:v>-70078084.124681994</x:v>
      </x:c>
      <x:c r="D26" s="472">
        <x:f>-C26</x:f>
        <x:v>70078084.124681994</x:v>
      </x:c>
      <x:c r="E26" s="462">
        <x:f t="shared" ref="E26" si="2">SUM(C26:D26)</x:f>
        <x:v>0</x:v>
      </x:c>
      <x:c r="F26" s="321" t="str">
        <x:f>F18</x:f>
        <x:v>Docket No. 53601</x:v>
      </x:c>
      <x:c r="K26" s="461"/>
      <x:c r="L26" s="459"/>
      <x:c r="M26" s="470"/>
      <x:c r="N26" s="459"/>
      <x:c r="O26" s="459"/>
      <x:c r="P26" s="470"/>
      <x:c r="R26" s="471"/>
    </x:row>
    <x:row r="27" spans="1:18" x14ac:dyDescent="0.3">
      <x:c r="A27" s="321"/>
      <x:c r="B27" s="442" t="s">
        <x:v>6</x:v>
      </x:c>
      <x:c r="C27" s="455"/>
      <x:c r="D27" s="455"/>
      <x:c r="E27" s="455"/>
      <x:c r="F27" s="321"/>
      <x:c r="K27" s="461"/>
      <x:c r="L27" s="459"/>
      <x:c r="M27" s="470"/>
      <x:c r="N27" s="459"/>
      <x:c r="O27" s="459"/>
      <x:c r="P27" s="470"/>
      <x:c r="R27" s="471"/>
    </x:row>
    <x:row r="28" spans="1:18" x14ac:dyDescent="0.3">
      <x:c r="A28" s="473">
        <x:v>8</x:v>
      </x:c>
      <x:c r="B28" s="474" t="s">
        <x:v>3</x:v>
      </x:c>
      <x:c r="C28" s="475">
        <x:f>+C24+C26</x:f>
        <x:v>4180752493.2598076</x:v>
      </x:c>
      <x:c r="D28" s="475">
        <x:f t="shared" ref="D28:E28" si="3">+D24+D26</x:f>
        <x:v>-2918624601.3576784</x:v>
      </x:c>
      <x:c r="E28" s="475">
        <x:f t="shared" si="3"/>
        <x:v>1262127891.9021297</x:v>
      </x:c>
      <x:c r="F28" s="476"/>
      <x:c r="K28" s="461"/>
      <x:c r="L28" s="459"/>
      <x:c r="M28" s="470"/>
      <x:c r="N28" s="459"/>
      <x:c r="O28" s="459"/>
      <x:c r="P28" s="470"/>
      <x:c r="R28" s="471"/>
    </x:row>
    <x:row r="29" spans="1:18" s="443" customFormat="1" x14ac:dyDescent="0.3">
      <x:c r="F29" s="477"/>
      <x:c r="H29" s="459"/>
      <x:c r="I29" s="459"/>
      <x:c r="J29" s="481"/>
      <x:c r="K29" s="466"/>
      <x:c r="L29" s="459"/>
      <x:c r="M29" s="470"/>
      <x:c r="N29" s="459"/>
      <x:c r="O29" s="459"/>
      <x:c r="P29" s="470"/>
      <x:c r="R29" s="471"/>
    </x:row>
    <x:row r="30" spans="1:18" x14ac:dyDescent="0.3">
      <x:c r="A30" s="434" t="s">
        <x:v>322</x:v>
      </x:c>
    </x:row>
  </x:sheetData>
  <x:mergeCells count="1">
    <x:mergeCell ref="B2:E2"/>
  </x:mergeCells>
  <x:printOptions horizontalCentered="1"/>
  <x:pageMargins left="0.5" right="0.5" top="1" bottom="1" header="0.5" footer="0.5"/>
  <x:pageSetup scale="83" orientation="portrait" r:id="rId2"/>
  <x:headerFooter alignWithMargins="0">
    <x:oddHeader>&amp;RDocket No. 53601 DCRF Baseline
WP/Schedule A/1
Page 1 of 9</x:oddHead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tabColor theme="0"/>
    <x:pageSetUpPr fitToPage="1"/>
  </x:sheetPr>
  <x:dimension ref="A1:N77"/>
  <x:sheetViews>
    <x:sheetView view="pageBreakPreview" zoomScale="60" zoomScaleNormal="100" workbookViewId="0">
      <x:selection activeCell="A74" sqref="A74"/>
    </x:sheetView>
  </x:sheetViews>
  <x:sheetFormatPr defaultColWidth="9.1796875" defaultRowHeight="12.5" x14ac:dyDescent="0.25"/>
  <x:cols>
    <x:col min="1" max="1" width="5.1796875" style="19" customWidth="1"/>
    <x:col min="2" max="2" width="49.453125" style="19" customWidth="1"/>
    <x:col min="3" max="3" width="20.7265625" style="19" customWidth="1"/>
    <x:col min="4" max="4" width="17.1796875" style="19" customWidth="1"/>
    <x:col min="5" max="5" width="16.54296875" style="19" customWidth="1"/>
    <x:col min="6" max="7" width="20.7265625" style="19" customWidth="1"/>
    <x:col min="8" max="8" width="18.1796875" style="19" customWidth="1"/>
    <x:col min="9" max="9" width="25.453125" style="19" customWidth="1"/>
    <x:col min="10" max="10" width="12.1796875" style="19" bestFit="1" customWidth="1"/>
    <x:col min="11" max="11" width="9.1796875" style="19"/>
    <x:col min="12" max="12" width="19.7265625" style="19" bestFit="1" customWidth="1"/>
    <x:col min="13" max="13" width="23.453125" style="19" bestFit="1" customWidth="1"/>
    <x:col min="14" max="14" width="14.453125" style="19" bestFit="1" customWidth="1"/>
    <x:col min="15" max="16384" width="9.1796875" style="19"/>
  </x:cols>
  <x:sheetData>
    <x:row r="1" spans="1:13" ht="13" x14ac:dyDescent="0.3">
      <x:c r="B1" s="584" t="s">
        <x:v>97</x:v>
      </x:c>
      <x:c r="C1" s="584"/>
      <x:c r="D1" s="584"/>
      <x:c r="E1" s="584"/>
    </x:row>
    <x:row r="2" spans="1:13" ht="13" x14ac:dyDescent="0.3">
      <x:c r="B2" s="212"/>
      <x:c r="C2" s="212"/>
      <x:c r="D2" s="212"/>
      <x:c r="E2" s="212"/>
    </x:row>
    <x:row r="3" spans="1:13" ht="13" x14ac:dyDescent="0.3">
      <x:c r="B3" s="212"/>
      <x:c r="C3" s="212"/>
      <x:c r="D3" s="212"/>
      <x:c r="E3" s="212"/>
    </x:row>
    <x:row r="5" spans="1:13" ht="13" x14ac:dyDescent="0.3">
      <x:c r="A5" s="213"/>
      <x:c r="B5" s="214"/>
      <x:c r="C5" s="94"/>
      <x:c r="D5" s="94"/>
      <x:c r="E5" s="94"/>
      <x:c r="F5" s="327"/>
    </x:row>
    <x:row r="6" spans="1:13" ht="13" x14ac:dyDescent="0.3">
      <x:c r="A6" s="56" t="s">
        <x:v>98</x:v>
      </x:c>
      <x:c r="B6" s="56"/>
      <x:c r="C6" s="27"/>
      <x:c r="D6" s="27"/>
      <x:c r="E6" s="27"/>
      <x:c r="F6" s="328"/>
    </x:row>
    <x:row r="7" spans="1:13" ht="13" x14ac:dyDescent="0.3">
      <x:c r="A7" s="56" t="s">
        <x:v>114</x:v>
      </x:c>
      <x:c r="B7" s="56"/>
      <x:c r="C7" s="27"/>
      <x:c r="D7" s="27"/>
      <x:c r="E7" s="27"/>
      <x:c r="F7" s="328"/>
      <x:c r="G7" s="487"/>
      <x:c r="H7" s="487"/>
      <x:c r="I7" s="487"/>
      <x:c r="J7" s="487"/>
      <x:c r="K7" s="487"/>
      <x:c r="L7" s="488"/>
      <x:c r="M7" s="488"/>
    </x:row>
    <x:row r="8" spans="1:13" ht="13" x14ac:dyDescent="0.3">
      <x:c r="A8" s="56" t="str">
        <x:f>'Schedule-A'!A11</x:f>
        <x:v>Oncor DCRF Baseline, 12/31/2021 Test Year</x:v>
      </x:c>
      <x:c r="B8" s="56"/>
      <x:c r="C8" s="27"/>
      <x:c r="D8" s="27"/>
      <x:c r="E8" s="27"/>
      <x:c r="F8" s="328"/>
      <x:c r="G8" s="487"/>
      <x:c r="H8" s="487"/>
      <x:c r="I8" s="487"/>
      <x:c r="J8" s="487"/>
      <x:c r="K8" s="487"/>
      <x:c r="L8" s="488"/>
      <x:c r="M8" s="488"/>
    </x:row>
    <x:row r="9" spans="1:13" ht="13" x14ac:dyDescent="0.3">
      <x:c r="A9" s="215"/>
      <x:c r="B9" s="66"/>
      <x:c r="C9" s="27"/>
      <x:c r="D9" s="27"/>
      <x:c r="E9" s="98"/>
      <x:c r="F9" s="328"/>
      <x:c r="G9" s="487"/>
      <x:c r="H9" s="487"/>
      <x:c r="I9" s="487"/>
      <x:c r="J9" s="487"/>
      <x:c r="K9" s="487"/>
      <x:c r="L9" s="488"/>
      <x:c r="M9" s="488"/>
    </x:row>
    <x:row r="10" spans="1:13" ht="13" x14ac:dyDescent="0.3">
      <x:c r="A10" s="30"/>
      <x:c r="B10" s="29" t="s">
        <x:v>6</x:v>
      </x:c>
      <x:c r="C10" s="105" t="s">
        <x:v>69</x:v>
      </x:c>
      <x:c r="D10" s="105" t="s">
        <x:v>166</x:v>
      </x:c>
      <x:c r="E10" s="105" t="s">
        <x:v>69</x:v>
      </x:c>
      <x:c r="F10" s="320"/>
      <x:c r="G10" s="489"/>
      <x:c r="H10" s="489"/>
      <x:c r="I10" s="489"/>
      <x:c r="J10" s="489"/>
      <x:c r="K10" s="490"/>
      <x:c r="L10" s="491"/>
      <x:c r="M10" s="491"/>
    </x:row>
    <x:row r="11" spans="1:13" ht="13" x14ac:dyDescent="0.3">
      <x:c r="A11" s="30"/>
      <x:c r="B11" s="29" t="s">
        <x:v>1</x:v>
      </x:c>
      <x:c r="C11" s="84" t="s">
        <x:v>120</x:v>
      </x:c>
      <x:c r="D11" s="84" t="s">
        <x:v>167</x:v>
      </x:c>
      <x:c r="E11" s="84" t="s">
        <x:v>170</x:v>
      </x:c>
      <x:c r="F11" s="321" t="s">
        <x:v>2</x:v>
      </x:c>
      <x:c r="G11" s="487"/>
      <x:c r="H11" s="487"/>
      <x:c r="I11" s="487"/>
      <x:c r="J11" s="487"/>
      <x:c r="K11" s="490"/>
      <x:c r="L11" s="491"/>
      <x:c r="M11" s="491"/>
    </x:row>
    <x:row r="12" spans="1:13" ht="13" x14ac:dyDescent="0.3">
      <x:c r="A12" s="84" t="s">
        <x:v>57</x:v>
      </x:c>
      <x:c r="B12" s="29"/>
      <x:c r="C12" s="84" t="s">
        <x:v>70</x:v>
      </x:c>
      <x:c r="D12" s="85" t="s">
        <x:v>168</x:v>
      </x:c>
      <x:c r="E12" s="84" t="s">
        <x:v>168</x:v>
      </x:c>
      <x:c r="F12" s="321" t="s">
        <x:v>218</x:v>
      </x:c>
      <x:c r="G12" s="487"/>
      <x:c r="H12" s="487"/>
      <x:c r="I12" s="487"/>
      <x:c r="J12" s="487"/>
      <x:c r="K12" s="490"/>
      <x:c r="L12" s="491"/>
      <x:c r="M12" s="491"/>
    </x:row>
    <x:row r="13" spans="1:13" ht="13" x14ac:dyDescent="0.3">
      <x:c r="A13" s="74" t="s">
        <x:v>4</x:v>
      </x:c>
      <x:c r="B13" s="215"/>
      <x:c r="C13" s="216" t="s">
        <x:v>7</x:v>
      </x:c>
      <x:c r="D13" s="224" t="s">
        <x:v>8</x:v>
      </x:c>
      <x:c r="E13" s="216" t="s">
        <x:v>111</x:v>
      </x:c>
      <x:c r="F13" s="330"/>
      <x:c r="G13" s="487"/>
      <x:c r="H13" s="487"/>
      <x:c r="I13" s="487"/>
      <x:c r="J13" s="487"/>
      <x:c r="K13" s="487"/>
      <x:c r="L13" s="491"/>
      <x:c r="M13" s="491"/>
    </x:row>
    <x:row r="14" spans="1:13" ht="13" x14ac:dyDescent="0.3">
      <x:c r="A14" s="95"/>
      <x:c r="B14" s="213" t="s">
        <x:v>25</x:v>
      </x:c>
      <x:c r="C14" s="86"/>
      <x:c r="D14" s="87"/>
      <x:c r="E14" s="86"/>
      <x:c r="F14" s="328"/>
      <x:c r="G14" s="487"/>
      <x:c r="H14" s="487"/>
      <x:c r="I14" s="487"/>
      <x:c r="J14" s="487"/>
      <x:c r="K14" s="490"/>
      <x:c r="L14" s="491"/>
      <x:c r="M14" s="491"/>
    </x:row>
    <x:row r="15" spans="1:13" ht="13" x14ac:dyDescent="0.3">
      <x:c r="A15" s="84">
        <x:v>1</x:v>
      </x:c>
      <x:c r="B15" s="29" t="s">
        <x:v>19</x:v>
      </x:c>
      <x:c r="C15" s="89">
        <x:f>'Schedule B-1'!E58</x:f>
        <x:v>16698730340.81451</x:v>
      </x:c>
      <x:c r="D15" s="89"/>
      <x:c r="E15" s="89">
        <x:f>C15-D15</x:f>
        <x:v>16698730340.81451</x:v>
      </x:c>
      <x:c r="F15" s="321" t="s">
        <x:v>219</x:v>
      </x:c>
      <x:c r="G15" s="487"/>
      <x:c r="H15" s="487"/>
      <x:c r="I15" s="487"/>
      <x:c r="J15" s="487"/>
      <x:c r="K15" s="490"/>
      <x:c r="L15" s="492"/>
      <x:c r="M15" s="492"/>
    </x:row>
    <x:row r="16" spans="1:13" ht="13" x14ac:dyDescent="0.3">
      <x:c r="A16" s="84">
        <x:v>2</x:v>
      </x:c>
      <x:c r="B16" s="30" t="s">
        <x:v>20</x:v>
      </x:c>
      <x:c r="C16" s="88">
        <x:f>-'Schedule-B-5'!E58</x:f>
        <x:v>-6534021047.689271</x:v>
      </x:c>
      <x:c r="D16" s="217"/>
      <x:c r="E16" s="88">
        <x:f>C16-D16</x:f>
        <x:v>-6534021047.689271</x:v>
      </x:c>
      <x:c r="F16" s="321" t="s">
        <x:v>220</x:v>
      </x:c>
      <x:c r="G16" s="487"/>
      <x:c r="H16" s="488"/>
      <x:c r="I16" s="487"/>
      <x:c r="J16" s="487"/>
      <x:c r="K16" s="487"/>
      <x:c r="L16" s="487"/>
      <x:c r="M16" s="487"/>
    </x:row>
    <x:row r="17" spans="1:13" ht="13" x14ac:dyDescent="0.3">
      <x:c r="A17" s="84">
        <x:v>3</x:v>
      </x:c>
      <x:c r="B17" s="29" t="s">
        <x:v>12</x:v>
      </x:c>
      <x:c r="C17" s="218">
        <x:f>C15+C16</x:f>
        <x:v>10164709293.12524</x:v>
      </x:c>
      <x:c r="D17" s="218">
        <x:f>D15+D16</x:f>
        <x:v>0</x:v>
      </x:c>
      <x:c r="E17" s="323">
        <x:f>E15+E16</x:f>
        <x:v>10164709293.12524</x:v>
      </x:c>
      <x:c r="F17" s="328"/>
      <x:c r="G17" s="487"/>
      <x:c r="H17" s="493"/>
      <x:c r="I17" s="487"/>
      <x:c r="J17" s="493"/>
      <x:c r="K17" s="490"/>
      <x:c r="L17" s="491"/>
      <x:c r="M17" s="494"/>
    </x:row>
    <x:row r="18" spans="1:13" ht="13" x14ac:dyDescent="0.3">
      <x:c r="A18" s="84"/>
      <x:c r="B18" s="29"/>
      <x:c r="C18" s="89"/>
      <x:c r="D18" s="89"/>
      <x:c r="E18" s="322"/>
      <x:c r="F18" s="328"/>
      <x:c r="G18" s="487"/>
      <x:c r="H18" s="487"/>
      <x:c r="I18" s="487"/>
      <x:c r="J18" s="487"/>
      <x:c r="K18" s="490"/>
      <x:c r="L18" s="491"/>
      <x:c r="M18" s="487"/>
    </x:row>
    <x:row r="19" spans="1:13" ht="13" x14ac:dyDescent="0.3">
      <x:c r="A19" s="84">
        <x:v>4</x:v>
      </x:c>
      <x:c r="B19" s="29" t="s">
        <x:v>290</x:v>
      </x:c>
      <x:c r="C19" s="207">
        <x:f>'Schedule B-1'!E71-'Schedule-B-5'!E71-35767189-'Schedule B-1'!E53</x:f>
        <x:v>262412267.74330372</x:v>
      </x:c>
      <x:c r="D19" s="207">
        <x:f>C19</x:f>
        <x:v>262412267.74330372</x:v>
      </x:c>
      <x:c r="E19" s="322">
        <x:f t="shared" ref="E19:E31" si="0">C19-D19</x:f>
        <x:v>0</x:v>
      </x:c>
      <x:c r="F19" s="321" t="s">
        <x:v>217</x:v>
      </x:c>
      <x:c r="G19" s="487"/>
      <x:c r="H19" s="487"/>
      <x:c r="I19" s="487"/>
      <x:c r="J19" s="487"/>
      <x:c r="K19" s="490"/>
      <x:c r="L19" s="491"/>
      <x:c r="M19" s="487"/>
    </x:row>
    <x:row r="20" spans="1:13" ht="13" x14ac:dyDescent="0.3">
      <x:c r="A20" s="84"/>
      <x:c r="B20" s="29"/>
      <x:c r="C20" s="89"/>
      <x:c r="D20" s="89"/>
      <x:c r="E20" s="322"/>
      <x:c r="F20" s="321"/>
      <x:c r="G20" s="487"/>
      <x:c r="H20" s="487"/>
      <x:c r="I20" s="487"/>
      <x:c r="J20" s="487"/>
      <x:c r="K20" s="490"/>
      <x:c r="L20" s="491"/>
      <x:c r="M20" s="487"/>
    </x:row>
    <x:row r="21" spans="1:13" ht="13" x14ac:dyDescent="0.3">
      <x:c r="A21" s="84">
        <x:v>5</x:v>
      </x:c>
      <x:c r="B21" s="29" t="s">
        <x:v>285</x:v>
      </x:c>
      <x:c r="C21" s="89">
        <x:v>0</x:v>
      </x:c>
      <x:c r="D21" s="89">
        <x:f t="shared" ref="D21:D27" si="1">C21</x:f>
        <x:v>0</x:v>
      </x:c>
      <x:c r="E21" s="322">
        <x:f t="shared" si="0"/>
        <x:v>0</x:v>
      </x:c>
      <x:c r="F21" s="321" t="s">
        <x:v>217</x:v>
      </x:c>
      <x:c r="G21" s="487"/>
      <x:c r="H21" s="487"/>
      <x:c r="I21" s="487"/>
      <x:c r="J21" s="487"/>
      <x:c r="K21" s="487"/>
      <x:c r="L21" s="491"/>
      <x:c r="M21" s="487"/>
    </x:row>
    <x:row r="22" spans="1:13" ht="13" x14ac:dyDescent="0.3">
      <x:c r="A22" s="84">
        <x:v>6</x:v>
      </x:c>
      <x:c r="B22" s="29" t="s">
        <x:v>286</x:v>
      </x:c>
      <x:c r="C22" s="89">
        <x:v>-12898686.055835288</x:v>
      </x:c>
      <x:c r="D22" s="89">
        <x:f t="shared" si="1"/>
        <x:v>-12898686.055835288</x:v>
      </x:c>
      <x:c r="E22" s="322">
        <x:f t="shared" si="0"/>
        <x:v>0</x:v>
      </x:c>
      <x:c r="F22" s="321" t="s">
        <x:v>217</x:v>
      </x:c>
      <x:c r="G22" s="487"/>
      <x:c r="H22" s="487"/>
      <x:c r="I22" s="487"/>
      <x:c r="J22" s="487"/>
      <x:c r="K22" s="487"/>
      <x:c r="L22" s="491"/>
      <x:c r="M22" s="487"/>
    </x:row>
    <x:row r="23" spans="1:13" ht="13" x14ac:dyDescent="0.3">
      <x:c r="A23" s="84">
        <x:v>7</x:v>
      </x:c>
      <x:c r="B23" s="29" t="s">
        <x:v>287</x:v>
      </x:c>
      <x:c r="C23" s="89">
        <x:v>1745979.34</x:v>
      </x:c>
      <x:c r="D23" s="89">
        <x:f t="shared" si="1"/>
        <x:v>1745979.34</x:v>
      </x:c>
      <x:c r="E23" s="322">
        <x:f t="shared" si="0"/>
        <x:v>0</x:v>
      </x:c>
      <x:c r="F23" s="321" t="s">
        <x:v>217</x:v>
      </x:c>
      <x:c r="G23" s="487"/>
      <x:c r="H23" s="487"/>
      <x:c r="I23" s="487"/>
      <x:c r="J23" s="487"/>
      <x:c r="K23" s="487"/>
      <x:c r="L23" s="487"/>
      <x:c r="M23" s="487"/>
    </x:row>
    <x:row r="24" spans="1:13" ht="13" x14ac:dyDescent="0.3">
      <x:c r="A24" s="84">
        <x:v>8</x:v>
      </x:c>
      <x:c r="B24" s="29" t="s">
        <x:v>288</x:v>
      </x:c>
      <x:c r="C24" s="207">
        <x:f>C45</x:f>
        <x:v>903452152.97000003</x:v>
      </x:c>
      <x:c r="D24" s="89">
        <x:f t="shared" si="1"/>
        <x:v>903452152.97000003</x:v>
      </x:c>
      <x:c r="E24" s="322">
        <x:f t="shared" si="0"/>
        <x:v>0</x:v>
      </x:c>
      <x:c r="F24" s="321" t="s">
        <x:v>217</x:v>
      </x:c>
    </x:row>
    <x:row r="25" spans="1:13" ht="13" x14ac:dyDescent="0.3">
      <x:c r="A25" s="84">
        <x:v>9</x:v>
      </x:c>
      <x:c r="B25" s="28" t="s">
        <x:v>289</x:v>
      </x:c>
      <x:c r="C25" s="207">
        <x:f>C54</x:f>
        <x:v>176276176.03615385</x:v>
      </x:c>
      <x:c r="D25" s="89">
        <x:f t="shared" si="1"/>
        <x:v>176276176.03615385</x:v>
      </x:c>
      <x:c r="E25" s="322">
        <x:f t="shared" si="0"/>
        <x:v>0</x:v>
      </x:c>
      <x:c r="F25" s="321" t="s">
        <x:v>217</x:v>
      </x:c>
    </x:row>
    <x:row r="26" spans="1:13" ht="13" x14ac:dyDescent="0.3">
      <x:c r="A26" s="209" t="s">
        <x:v>187</x:v>
      </x:c>
      <x:c r="B26" s="306" t="s">
        <x:v>266</x:v>
      </x:c>
      <x:c r="C26" s="207">
        <x:f>C57+C58</x:f>
        <x:v>5949629.8300000131</x:v>
      </x:c>
      <x:c r="D26" s="89">
        <x:f t="shared" si="1"/>
        <x:v>5949629.8300000131</x:v>
      </x:c>
      <x:c r="E26" s="89">
        <x:f t="shared" si="0"/>
        <x:v>0</x:v>
      </x:c>
      <x:c r="F26" s="321" t="s">
        <x:v>217</x:v>
      </x:c>
    </x:row>
    <x:row r="27" spans="1:13" ht="13" x14ac:dyDescent="0.3">
      <x:c r="A27" s="209" t="s">
        <x:v>188</x:v>
      </x:c>
      <x:c r="B27" s="252" t="s">
        <x:v>267</x:v>
      </x:c>
      <x:c r="C27" s="208">
        <x:f>C64</x:f>
        <x:v>-16918089.169999998</x:v>
      </x:c>
      <x:c r="D27" s="88">
        <x:f t="shared" si="1"/>
        <x:v>-16918089.169999998</x:v>
      </x:c>
      <x:c r="E27" s="208">
        <x:f t="shared" si="0"/>
        <x:v>0</x:v>
      </x:c>
      <x:c r="F27" s="321" t="s">
        <x:v>217</x:v>
      </x:c>
    </x:row>
    <x:row r="28" spans="1:13" ht="13" x14ac:dyDescent="0.3">
      <x:c r="A28" s="209" t="s">
        <x:v>262</x:v>
      </x:c>
      <x:c r="B28" s="429" t="s">
        <x:v>268</x:v>
      </x:c>
      <x:c r="C28" s="207">
        <x:f>SUM(C26:C27)</x:f>
        <x:v>-10968459.339999985</x:v>
      </x:c>
      <x:c r="D28" s="207">
        <x:f t="shared" ref="D28:E28" si="2">SUM(D26:D27)</x:f>
        <x:v>-10968459.339999985</x:v>
      </x:c>
      <x:c r="E28" s="207">
        <x:f t="shared" si="2"/>
        <x:v>0</x:v>
      </x:c>
      <x:c r="F28" s="321" t="s">
        <x:v>217</x:v>
      </x:c>
    </x:row>
    <x:row r="29" spans="1:13" ht="13" x14ac:dyDescent="0.3">
      <x:c r="A29" s="209" t="s">
        <x:v>263</x:v>
      </x:c>
      <x:c r="B29" s="432" t="s">
        <x:v>269</x:v>
      </x:c>
      <x:c r="C29" s="207">
        <x:f>C56</x:f>
        <x:v>-1260470110.79</x:v>
      </x:c>
      <x:c r="D29" s="207"/>
      <x:c r="E29" s="89">
        <x:f t="shared" si="0"/>
        <x:v>-1260470110.79</x:v>
      </x:c>
      <x:c r="F29" s="430" t="s">
        <x:v>272</x:v>
      </x:c>
    </x:row>
    <x:row r="30" spans="1:13" ht="13" x14ac:dyDescent="0.3">
      <x:c r="A30" s="209" t="s">
        <x:v>264</x:v>
      </x:c>
      <x:c r="B30" s="252" t="s">
        <x:v>284</x:v>
      </x:c>
      <x:c r="C30" s="207">
        <x:f>C61</x:f>
        <x:v>-491578167.00000006</x:v>
      </x:c>
      <x:c r="D30" s="207"/>
      <x:c r="E30" s="89">
        <x:f t="shared" si="0"/>
        <x:v>-491578167.00000006</x:v>
      </x:c>
      <x:c r="F30" s="430" t="s">
        <x:v>272</x:v>
      </x:c>
    </x:row>
    <x:row r="31" spans="1:13" ht="13" x14ac:dyDescent="0.3">
      <x:c r="A31" s="209" t="s">
        <x:v>265</x:v>
      </x:c>
      <x:c r="B31" s="252" t="s">
        <x:v>283</x:v>
      </x:c>
      <x:c r="C31" s="208">
        <x:f>C63+C65</x:f>
        <x:v>-88849874.280000001</x:v>
      </x:c>
      <x:c r="D31" s="207"/>
      <x:c r="E31" s="89">
        <x:f t="shared" si="0"/>
        <x:v>-88849874.280000001</x:v>
      </x:c>
      <x:c r="F31" s="430" t="s">
        <x:v>272</x:v>
      </x:c>
    </x:row>
    <x:row r="32" spans="1:13" ht="13" x14ac:dyDescent="0.3">
      <x:c r="A32" s="209" t="s">
        <x:v>271</x:v>
      </x:c>
      <x:c r="B32" s="429" t="s">
        <x:v>270</x:v>
      </x:c>
      <x:c r="C32" s="433">
        <x:f>SUM(C29:C31)</x:f>
        <x:v>-1840898152.0699999</x:v>
      </x:c>
      <x:c r="D32" s="433">
        <x:f t="shared" ref="D32:E32" si="3">SUM(D29:D31)</x:f>
        <x:v>0</x:v>
      </x:c>
      <x:c r="E32" s="433">
        <x:f t="shared" si="3"/>
        <x:v>-1840898152.0699999</x:v>
      </x:c>
      <x:c r="F32" s="431" t="s">
        <x:v>273</x:v>
      </x:c>
    </x:row>
    <x:row r="33" spans="1:13" ht="13" x14ac:dyDescent="0.3">
      <x:c r="A33" s="209">
        <x:v>11</x:v>
      </x:c>
      <x:c r="B33" s="90" t="s">
        <x:v>29</x:v>
      </x:c>
      <x:c r="C33" s="218">
        <x:f>SUM(C21:C32)-C32-C28</x:f>
        <x:v>-783290989.11968124</x:v>
      </x:c>
      <x:c r="D33" s="218">
        <x:f t="shared" ref="D33:E33" si="4">SUM(D21:D32)-D32-D28</x:f>
        <x:v>1057607162.9503185</x:v>
      </x:c>
      <x:c r="E33" s="218">
        <x:f t="shared" si="4"/>
        <x:v>-1840898152.0699999</x:v>
      </x:c>
      <x:c r="F33" s="328"/>
    </x:row>
    <x:row r="34" spans="1:13" ht="13" x14ac:dyDescent="0.3">
      <x:c r="A34" s="209"/>
      <x:c r="B34" s="29"/>
      <x:c r="C34" s="89"/>
      <x:c r="D34" s="89"/>
      <x:c r="E34" s="322"/>
      <x:c r="F34" s="328"/>
      <x:c r="G34" s="309"/>
      <x:c r="H34" s="309"/>
      <x:c r="I34" s="309"/>
      <x:c r="J34" s="309"/>
      <x:c r="K34" s="309"/>
      <x:c r="L34" s="369"/>
    </x:row>
    <x:row r="35" spans="1:13" ht="13" x14ac:dyDescent="0.3">
      <x:c r="A35" s="209">
        <x:v>12</x:v>
      </x:c>
      <x:c r="B35" s="29" t="s">
        <x:v>13</x:v>
      </x:c>
      <x:c r="C35" s="219">
        <x:f>C17+C19+C33</x:f>
        <x:v>9643830571.7488632</x:v>
      </x:c>
      <x:c r="D35" s="219">
        <x:f>D17+D19+D33</x:f>
        <x:v>1320019430.6936221</x:v>
      </x:c>
      <x:c r="E35" s="324">
        <x:f>E17+E19+E33</x:f>
        <x:v>8323811141.0552406</x:v>
      </x:c>
      <x:c r="F35" s="328"/>
      <x:c r="G35" s="422"/>
      <x:c r="H35" s="309"/>
      <x:c r="I35" s="309"/>
      <x:c r="J35" s="309"/>
      <x:c r="K35" s="309"/>
      <x:c r="M35" s="423"/>
    </x:row>
    <x:row r="36" spans="1:13" ht="13" x14ac:dyDescent="0.3">
      <x:c r="A36" s="209"/>
      <x:c r="B36" s="29"/>
      <x:c r="C36" s="89"/>
      <x:c r="D36" s="89"/>
      <x:c r="E36" s="322"/>
      <x:c r="F36" s="328"/>
      <x:c r="G36" s="422"/>
      <x:c r="H36" s="309"/>
      <x:c r="I36" s="309"/>
      <x:c r="J36" s="309"/>
      <x:c r="K36" s="309"/>
    </x:row>
    <x:row r="37" spans="1:13" ht="13" x14ac:dyDescent="0.3">
      <x:c r="A37" s="209">
        <x:v>13</x:v>
      </x:c>
      <x:c r="B37" s="29" t="s">
        <x:v>282</x:v>
      </x:c>
      <x:c r="C37" s="91">
        <x:v>6.6500000000000004E-2</x:v>
      </x:c>
      <x:c r="D37" s="91">
        <x:f>C37</x:f>
        <x:v>6.6500000000000004E-2</x:v>
      </x:c>
      <x:c r="E37" s="325">
        <x:f>C37</x:f>
        <x:v>6.6500000000000004E-2</x:v>
      </x:c>
      <x:c r="F37" s="321" t="s">
        <x:v>217</x:v>
      </x:c>
      <x:c r="G37" s="422"/>
      <x:c r="H37" s="309"/>
      <x:c r="I37" s="495"/>
      <x:c r="J37" s="309"/>
      <x:c r="K37" s="309"/>
    </x:row>
    <x:row r="38" spans="1:13" ht="13" x14ac:dyDescent="0.3">
      <x:c r="A38" s="209"/>
      <x:c r="B38" s="29"/>
      <x:c r="C38" s="30"/>
      <x:c r="D38" s="30"/>
      <x:c r="E38" s="29"/>
      <x:c r="F38" s="328"/>
      <x:c r="G38" s="309"/>
      <x:c r="H38" s="309"/>
      <x:c r="I38" s="309"/>
      <x:c r="J38" s="309"/>
      <x:c r="K38" s="309"/>
    </x:row>
    <x:row r="39" spans="1:13" s="3" customFormat="1" ht="13" x14ac:dyDescent="0.3">
      <x:c r="A39" s="209">
        <x:v>14</x:v>
      </x:c>
      <x:c r="B39" s="29" t="s">
        <x:v>14</x:v>
      </x:c>
      <x:c r="C39" s="220">
        <x:f>ROUND(C35*C37,2)</x:f>
        <x:v>641314733.01999998</x:v>
      </x:c>
      <x:c r="D39" s="220">
        <x:f t="shared" ref="D39:E39" si="5">ROUND(D35*D37,2)</x:f>
        <x:v>87781292.140000001</x:v>
      </x:c>
      <x:c r="E39" s="326">
        <x:f t="shared" si="5"/>
        <x:v>553533440.88</x:v>
      </x:c>
      <x:c r="F39" s="329"/>
    </x:row>
    <x:row r="40" spans="1:13" ht="13" x14ac:dyDescent="0.3">
      <x:c r="A40" s="210"/>
      <x:c r="B40" s="215"/>
      <x:c r="C40" s="64"/>
      <x:c r="D40" s="64"/>
      <x:c r="E40" s="215"/>
      <x:c r="F40" s="330"/>
    </x:row>
    <x:row r="41" spans="1:13" ht="13" x14ac:dyDescent="0.3">
      <x:c r="A41" s="33"/>
      <x:c r="B41" s="33"/>
      <x:c r="C41" s="33"/>
      <x:c r="D41" s="33"/>
      <x:c r="E41" s="33"/>
    </x:row>
    <x:row r="42" spans="1:13" ht="13" x14ac:dyDescent="0.3">
      <x:c r="A42" s="33"/>
      <x:c r="B42" s="33"/>
      <x:c r="C42" s="33"/>
      <x:c r="D42" s="33"/>
      <x:c r="E42" s="33"/>
    </x:row>
    <x:row r="43" spans="1:13" ht="13" x14ac:dyDescent="0.3">
      <x:c r="A43" s="33"/>
      <x:c r="B43" s="33" t="s">
        <x:v>291</x:v>
      </x:c>
      <x:c r="C43" s="33"/>
      <x:c r="D43" s="33"/>
      <x:c r="E43" s="33"/>
    </x:row>
    <x:row r="45" spans="1:13" x14ac:dyDescent="0.25">
      <x:c r="B45" s="19" t="s">
        <x:v>151</x:v>
      </x:c>
      <x:c r="C45" s="270">
        <x:f>912045626.97-8259216-254178-80080</x:f>
        <x:v>903452152.97000003</x:v>
      </x:c>
      <x:c r="D45" s="19" t="s">
        <x:v>163</x:v>
      </x:c>
    </x:row>
    <x:row r="46" spans="1:13" x14ac:dyDescent="0.25">
      <x:c r="B46" s="19" t="s">
        <x:v>152</x:v>
      </x:c>
      <x:c r="C46" s="271">
        <x:f>C66</x:f>
        <x:v>-597346130.45000005</x:v>
      </x:c>
      <x:c r="D46" s="19" t="s">
        <x:v>165</x:v>
      </x:c>
      <x:c r="G46" s="372">
        <x:f>-557076553-28189518-12080059</x:f>
        <x:v>-597346130</x:v>
      </x:c>
      <x:c r="H46" s="19" t="s">
        <x:v>253</x:v>
      </x:c>
    </x:row>
    <x:row r="47" spans="1:13" x14ac:dyDescent="0.25">
      <x:c r="B47" s="272" t="s">
        <x:v>211</x:v>
      </x:c>
      <x:c r="C47" s="270">
        <x:f>SUM(C45:C46)</x:f>
        <x:v>306106022.51999998</x:v>
      </x:c>
    </x:row>
    <x:row r="48" spans="1:13" x14ac:dyDescent="0.25">
      <x:c r="B48" s="335" t="s">
        <x:v>224</x:v>
      </x:c>
      <x:c r="C48" s="271">
        <x:f>C68</x:f>
        <x:v>-580428041.28000009</x:v>
      </x:c>
      <x:c r="D48" s="19" t="s">
        <x:v>274</x:v>
      </x:c>
    </x:row>
    <x:row r="49" spans="2:13" x14ac:dyDescent="0.25">
      <x:c r="B49" s="272" t="s">
        <x:v>200</x:v>
      </x:c>
      <x:c r="C49" s="270">
        <x:f>C47-C48</x:f>
        <x:v>886534063.80000007</x:v>
      </x:c>
    </x:row>
    <x:row r="50" spans="2:13" x14ac:dyDescent="0.25">
      <x:c r="C50" s="270"/>
    </x:row>
    <x:row r="51" spans="2:13" x14ac:dyDescent="0.25">
      <x:c r="B51" s="19" t="s">
        <x:v>148</x:v>
      </x:c>
      <x:c r="C51" s="270">
        <x:v>74796187.739999995</x:v>
      </x:c>
    </x:row>
    <x:row r="52" spans="2:13" x14ac:dyDescent="0.25">
      <x:c r="B52" s="19" t="s">
        <x:v>149</x:v>
      </x:c>
      <x:c r="C52" s="270">
        <x:v>104576672.73615386</x:v>
      </x:c>
    </x:row>
    <x:row r="53" spans="2:13" x14ac:dyDescent="0.25">
      <x:c r="B53" s="19" t="s">
        <x:v>150</x:v>
      </x:c>
      <x:c r="C53" s="271">
        <x:v>-3096684.44</x:v>
      </x:c>
    </x:row>
    <x:row r="54" spans="2:13" x14ac:dyDescent="0.25">
      <x:c r="B54" s="272" t="s">
        <x:v>72</x:v>
      </x:c>
      <x:c r="C54" s="270">
        <x:f>SUM(C51:C53)</x:f>
        <x:v>176276176.03615385</x:v>
      </x:c>
      <x:c r="D54" s="19" t="s">
        <x:v>164</x:v>
      </x:c>
    </x:row>
    <x:row r="56" spans="2:13" x14ac:dyDescent="0.25">
      <x:c r="B56" s="19" t="s">
        <x:v>162</x:v>
      </x:c>
      <x:c r="C56" s="270">
        <x:v>-1260470110.79</x:v>
      </x:c>
      <x:c r="D56" s="19" t="s">
        <x:v>247</x:v>
      </x:c>
      <x:c r="G56" s="372">
        <x:f>-1119031600-44771561-96666950</x:f>
        <x:v>-1260470111</x:v>
      </x:c>
      <x:c r="H56" s="19" t="s">
        <x:v>255</x:v>
      </x:c>
      <x:c r="J56" s="405" t="s">
        <x:v>280</x:v>
      </x:c>
    </x:row>
    <x:row r="57" spans="2:13" x14ac:dyDescent="0.25">
      <x:c r="B57" s="19" t="s">
        <x:v>161</x:v>
      </x:c>
      <x:c r="C57" s="270">
        <x:f>-211674829.41+5478</x:f>
        <x:v>-211669351.41</x:v>
      </x:c>
      <x:c r="D57" s="19" t="s">
        <x:v>246</x:v>
      </x:c>
      <x:c r="H57" s="19" t="s">
        <x:v>279</x:v>
      </x:c>
      <x:c r="J57" s="478">
        <x:f>J60</x:f>
        <x:v>5477.830000013113</x:v>
      </x:c>
    </x:row>
    <x:row r="58" spans="2:13" x14ac:dyDescent="0.25">
      <x:c r="B58" s="19" t="s">
        <x:v>160</x:v>
      </x:c>
      <x:c r="C58" s="271">
        <x:v>217618981.24000001</x:v>
      </x:c>
      <x:c r="D58" s="19" t="s">
        <x:v>246</x:v>
      </x:c>
      <x:c r="H58" s="19" t="s">
        <x:v>279</x:v>
      </x:c>
    </x:row>
    <x:row r="59" spans="2:13" x14ac:dyDescent="0.25">
      <x:c r="B59" s="272" t="s">
        <x:v>210</x:v>
      </x:c>
      <x:c r="C59" s="270">
        <x:f>SUM(C56:C58)</x:f>
        <x:v>-1254520480.96</x:v>
      </x:c>
      <x:c r="G59" s="373">
        <x:f>-1132059196-36656474-85810289</x:f>
        <x:v>-1254525959</x:v>
      </x:c>
      <x:c r="H59" s="299" t="s">
        <x:v>256</x:v>
      </x:c>
      <x:c r="J59" s="339"/>
    </x:row>
    <x:row r="60" spans="2:13" x14ac:dyDescent="0.25">
      <x:c r="G60" s="420">
        <x:f>G59-G56</x:f>
        <x:v>5944152</x:v>
      </x:c>
      <x:c r="H60" s="19" t="s">
        <x:v>254</x:v>
      </x:c>
      <x:c r="J60" s="299">
        <x:f>D26-G60</x:f>
        <x:v>5477.830000013113</x:v>
      </x:c>
      <x:c r="M60" s="420"/>
    </x:row>
    <x:row r="61" spans="2:13" x14ac:dyDescent="0.25">
      <x:c r="B61" s="19" t="s">
        <x:v>159</x:v>
      </x:c>
      <x:c r="C61" s="308">
        <x:v>-491578167.00000006</x:v>
      </x:c>
      <x:c r="D61" s="19" t="s">
        <x:v>275</x:v>
      </x:c>
      <x:c r="G61" s="372">
        <x:f>-462439967-15727007-13411194</x:f>
        <x:v>-491578168</x:v>
      </x:c>
      <x:c r="H61" s="19" t="s">
        <x:v>258</x:v>
      </x:c>
      <x:c r="L61" s="420"/>
    </x:row>
    <x:row r="62" spans="2:13" x14ac:dyDescent="0.25">
      <x:c r="B62" s="19" t="s">
        <x:v>153</x:v>
      </x:c>
      <x:c r="C62" s="309"/>
    </x:row>
    <x:row r="63" spans="2:13" x14ac:dyDescent="0.25">
      <x:c r="B63" s="19" t="s">
        <x:v>154</x:v>
      </x:c>
      <x:c r="C63" s="308">
        <x:v>-97762906.820000008</x:v>
      </x:c>
      <x:c r="D63" s="19" t="s">
        <x:v>276</x:v>
      </x:c>
      <x:c r="G63" s="372">
        <x:f>-91968030-3127718-2667159</x:f>
        <x:v>-97762907</x:v>
      </x:c>
      <x:c r="H63" s="19" t="s">
        <x:v>258</x:v>
      </x:c>
    </x:row>
    <x:row r="64" spans="2:13" x14ac:dyDescent="0.25">
      <x:c r="B64" s="19" t="s">
        <x:v>155</x:v>
      </x:c>
      <x:c r="C64" s="270">
        <x:v>-16918089.169999998</x:v>
      </x:c>
      <x:c r="D64" s="19" t="s">
        <x:v>247</x:v>
      </x:c>
      <x:c r="G64" s="372">
        <x:f>-11053271-9619947+3755129</x:f>
        <x:v>-16918089</x:v>
      </x:c>
      <x:c r="H64" s="19" t="s">
        <x:v>257</x:v>
      </x:c>
    </x:row>
    <x:row r="65" spans="1:14" x14ac:dyDescent="0.25">
      <x:c r="B65" s="19" t="s">
        <x:v>185</x:v>
      </x:c>
      <x:c r="C65" s="271">
        <x:v>8913032.5399999991</x:v>
      </x:c>
      <x:c r="D65" s="19" t="str">
        <x:f>D63</x:f>
        <x:v>Line 10f</x:v>
      </x:c>
      <x:c r="G65" s="373">
        <x:f>8384714+285154+243165</x:f>
        <x:v>8913033</x:v>
      </x:c>
      <x:c r="H65" s="19" t="s">
        <x:v>257</x:v>
      </x:c>
    </x:row>
    <x:row r="66" spans="1:14" x14ac:dyDescent="0.25">
      <x:c r="B66" s="281" t="s">
        <x:v>209</x:v>
      </x:c>
      <x:c r="C66" s="270">
        <x:f>SUM(C61:C65)</x:f>
        <x:v>-597346130.45000005</x:v>
      </x:c>
      <x:c r="D66" s="19" t="s">
        <x:v>208</x:v>
      </x:c>
      <x:c r="G66" s="372">
        <x:f>-557076553-28189518-12080059</x:f>
        <x:v>-597346130</x:v>
      </x:c>
      <x:c r="H66" s="19" t="s">
        <x:v>257</x:v>
      </x:c>
    </x:row>
    <x:row r="67" spans="1:14" x14ac:dyDescent="0.25">
      <x:c r="M67" s="299"/>
    </x:row>
    <x:row r="68" spans="1:14" x14ac:dyDescent="0.25">
      <x:c r="B68" s="314" t="s">
        <x:v>186</x:v>
      </x:c>
      <x:c r="C68" s="299">
        <x:f>C61+C63+C65</x:f>
        <x:v>-580428041.28000009</x:v>
      </x:c>
      <x:c r="D68" s="19" t="s">
        <x:v>274</x:v>
      </x:c>
      <x:c r="G68" s="299">
        <x:f>G61+G63+G65</x:f>
        <x:v>-580428042</x:v>
      </x:c>
      <x:c r="M68" s="299"/>
    </x:row>
    <x:row r="70" spans="1:14" ht="14" x14ac:dyDescent="0.3">
      <x:c r="B70" s="405" t="s">
        <x:v>151</x:v>
      </x:c>
      <x:c r="C70" s="299">
        <x:f>C45</x:f>
        <x:v>903452152.97000003</x:v>
      </x:c>
      <x:c r="D70" s="19" t="s">
        <x:v>163</x:v>
      </x:c>
      <x:c r="M70" s="416"/>
    </x:row>
    <x:row r="71" spans="1:14" x14ac:dyDescent="0.25">
      <x:c r="B71" s="405" t="s">
        <x:v>244</x:v>
      </x:c>
      <x:c r="C71" s="404">
        <x:f>C64</x:f>
        <x:v>-16918089.169999998</x:v>
      </x:c>
      <x:c r="D71" s="19" t="s">
        <x:v>247</x:v>
      </x:c>
      <x:c r="M71" s="367"/>
    </x:row>
    <x:row r="72" spans="1:14" x14ac:dyDescent="0.25">
      <x:c r="B72" s="272" t="s">
        <x:v>245</x:v>
      </x:c>
      <x:c r="C72" s="299">
        <x:f>SUM(C70:C71)</x:f>
        <x:v>886534063.80000007</x:v>
      </x:c>
    </x:row>
    <x:row r="74" spans="1:14" ht="13" x14ac:dyDescent="0.3">
      <x:c r="A74" s="434" t="s">
        <x:v>322</x:v>
      </x:c>
    </x:row>
    <x:row r="75" spans="1:14" ht="29.15" customHeight="1" x14ac:dyDescent="0.25">
      <x:c r="A75" s="585"/>
      <x:c r="B75" s="586"/>
      <x:c r="C75" s="586"/>
      <x:c r="D75" s="586"/>
      <x:c r="E75" s="586"/>
      <x:c r="F75" s="586"/>
    </x:row>
    <x:row r="76" spans="1:14" ht="25" customHeight="1" x14ac:dyDescent="0.25">
      <x:c r="A76" s="585"/>
      <x:c r="B76" s="586"/>
      <x:c r="C76" s="586"/>
      <x:c r="D76" s="586"/>
      <x:c r="E76" s="586"/>
      <x:c r="M76" s="420"/>
      <x:c r="N76" s="372"/>
    </x:row>
    <x:row r="77" spans="1:14" x14ac:dyDescent="0.25">
      <x:c r="N77" s="372"/>
    </x:row>
  </x:sheetData>
  <x:mergeCells count="3">
    <x:mergeCell ref="B1:E1"/>
    <x:mergeCell ref="A76:E76"/>
    <x:mergeCell ref="A75:F75"/>
  </x:mergeCells>
  <x:printOptions horizontalCentered="1"/>
  <x:pageMargins left="0.5" right="0.5" top="1" bottom="1" header="0.5" footer="0.5"/>
  <x:pageSetup scale="69" orientation="portrait" r:id="rId2"/>
  <x:headerFooter alignWithMargins="0">
    <x:oddHeader>&amp;RDocket No. 53601 DCRF Baseline
WP/Schedule A/1
Page 2 of 9</x:oddHead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pageSetUpPr fitToPage="1"/>
  </x:sheetPr>
  <x:dimension ref="A1:Q74"/>
  <x:sheetViews>
    <x:sheetView view="pageBreakPreview" topLeftCell="B1" zoomScale="60" zoomScaleNormal="115" workbookViewId="0">
      <x:selection activeCell="B74" sqref="B74"/>
    </x:sheetView>
  </x:sheetViews>
  <x:sheetFormatPr defaultColWidth="9.1796875" defaultRowHeight="12.5" x14ac:dyDescent="0.25"/>
  <x:cols>
    <x:col min="1" max="1" width="9.1796875" style="187"/>
    <x:col min="2" max="2" width="7.81640625" style="6" customWidth="1"/>
    <x:col min="3" max="3" width="53.81640625" style="6" bestFit="1" customWidth="1"/>
    <x:col min="4" max="4" width="11.54296875" style="6" customWidth="1"/>
    <x:col min="5" max="5" width="16.26953125" style="6" customWidth="1"/>
    <x:col min="6" max="6" width="14.1796875" style="6" bestFit="1" customWidth="1"/>
    <x:col min="7" max="7" width="17.54296875" style="22" bestFit="1" customWidth="1"/>
    <x:col min="8" max="8" width="16.453125" style="22" bestFit="1" customWidth="1"/>
    <x:col min="9" max="9" width="17.54296875" style="22" bestFit="1" customWidth="1"/>
    <x:col min="10" max="10" width="9.1796875" style="22"/>
    <x:col min="11" max="11" width="13.54296875" style="22" bestFit="1" customWidth="1"/>
    <x:col min="12" max="12" width="12.1796875" style="22" bestFit="1" customWidth="1"/>
    <x:col min="13" max="13" width="10.54296875" style="22" bestFit="1" customWidth="1"/>
    <x:col min="14" max="14" width="12.1796875" style="22" bestFit="1" customWidth="1"/>
    <x:col min="15" max="15" width="13.54296875" style="22" bestFit="1" customWidth="1"/>
    <x:col min="16" max="16" width="12.1796875" style="22" bestFit="1" customWidth="1"/>
    <x:col min="17" max="17" width="10.54296875" style="22" bestFit="1" customWidth="1"/>
    <x:col min="18" max="16384" width="9.1796875" style="6"/>
  </x:cols>
  <x:sheetData>
    <x:row r="1" spans="1:15" ht="14" x14ac:dyDescent="0.3">
      <x:c r="B1" s="587" t="s">
        <x:v>90</x:v>
      </x:c>
      <x:c r="C1" s="587"/>
      <x:c r="D1" s="587"/>
      <x:c r="E1" s="587"/>
    </x:row>
    <x:row r="3" spans="1:15" x14ac:dyDescent="0.25">
      <x:c r="B3" s="22"/>
      <x:c r="C3" s="22"/>
    </x:row>
    <x:row r="4" spans="1:15" x14ac:dyDescent="0.25">
      <x:c r="A4" s="188"/>
      <x:c r="B4" s="189"/>
      <x:c r="C4" s="190"/>
      <x:c r="D4" s="190"/>
    </x:row>
    <x:row r="5" spans="1:15" ht="13" x14ac:dyDescent="0.3">
      <x:c r="A5" s="191" t="s">
        <x:v>33</x:v>
      </x:c>
      <x:c r="B5" s="191"/>
      <x:c r="C5" s="192"/>
      <x:c r="D5" s="347"/>
      <x:c r="E5" s="348"/>
    </x:row>
    <x:row r="6" spans="1:15" ht="13" x14ac:dyDescent="0.3">
      <x:c r="A6" s="185" t="s">
        <x:v>114</x:v>
      </x:c>
      <x:c r="B6" s="130"/>
      <x:c r="C6" s="132"/>
      <x:c r="D6" s="349"/>
      <x:c r="E6" s="350"/>
    </x:row>
    <x:row r="7" spans="1:15" ht="13" x14ac:dyDescent="0.3">
      <x:c r="A7" s="185" t="str">
        <x:f>'Schedule-A'!A11</x:f>
        <x:v>Oncor DCRF Baseline, 12/31/2021 Test Year</x:v>
      </x:c>
      <x:c r="B7" s="185"/>
      <x:c r="C7" s="132"/>
      <x:c r="D7" s="349"/>
      <x:c r="E7" s="350"/>
    </x:row>
    <x:row r="8" spans="1:15" ht="13" x14ac:dyDescent="0.3">
      <x:c r="A8" s="54"/>
      <x:c r="B8" s="193"/>
      <x:c r="C8" s="194"/>
      <x:c r="D8" s="351"/>
      <x:c r="E8" s="352"/>
      <x:c r="K8" s="487"/>
      <x:c r="O8" s="487"/>
    </x:row>
    <x:row r="9" spans="1:15" ht="13" x14ac:dyDescent="0.3">
      <x:c r="A9" s="195" t="s">
        <x:v>57</x:v>
      </x:c>
      <x:c r="B9" s="196" t="s">
        <x:v>0</x:v>
      </x:c>
      <x:c r="C9" s="197" t="s">
        <x:v>1</x:v>
      </x:c>
      <x:c r="D9" s="198" t="s">
        <x:v>2</x:v>
      </x:c>
      <x:c r="E9" s="105" t="s">
        <x:v>69</x:v>
      </x:c>
    </x:row>
    <x:row r="10" spans="1:15" ht="13" x14ac:dyDescent="0.3">
      <x:c r="A10" s="53" t="s">
        <x:v>4</x:v>
      </x:c>
      <x:c r="B10" s="41" t="s">
        <x:v>4</x:v>
      </x:c>
      <x:c r="C10" s="60"/>
      <x:c r="D10" s="42" t="s">
        <x:v>5</x:v>
      </x:c>
      <x:c r="E10" s="84" t="s">
        <x:v>120</x:v>
      </x:c>
    </x:row>
    <x:row r="11" spans="1:15" ht="13" x14ac:dyDescent="0.3">
      <x:c r="A11" s="53"/>
      <x:c r="B11" s="41"/>
      <x:c r="C11" s="60"/>
      <x:c r="D11" s="42" t="s">
        <x:v>21</x:v>
      </x:c>
      <x:c r="E11" s="84" t="s">
        <x:v>70</x:v>
      </x:c>
    </x:row>
    <x:row r="12" spans="1:15" ht="13" x14ac:dyDescent="0.3">
      <x:c r="A12" s="54"/>
      <x:c r="B12" s="199" t="s">
        <x:v>6</x:v>
      </x:c>
      <x:c r="C12" s="200"/>
      <x:c r="D12" s="201"/>
      <x:c r="E12" s="202" t="s">
        <x:v>7</x:v>
      </x:c>
    </x:row>
    <x:row r="13" spans="1:15" ht="13" x14ac:dyDescent="0.3">
      <x:c r="A13" s="53"/>
      <x:c r="B13" s="196"/>
      <x:c r="C13" s="196"/>
      <x:c r="D13" s="196"/>
      <x:c r="E13" s="203"/>
    </x:row>
    <x:row r="14" spans="1:15" ht="13" x14ac:dyDescent="0.3">
      <x:c r="A14" s="53"/>
      <x:c r="B14" s="31" t="s">
        <x:v>86</x:v>
      </x:c>
      <x:c r="C14" s="41"/>
      <x:c r="D14" s="42"/>
      <x:c r="E14" s="204"/>
    </x:row>
    <x:row r="15" spans="1:15" ht="13" x14ac:dyDescent="0.3">
      <x:c r="A15" s="55" t="s">
        <x:v>174</x:v>
      </x:c>
      <x:c r="B15" s="53" t="s">
        <x:v>87</x:v>
      </x:c>
      <x:c r="C15" s="25" t="s">
        <x:v>175</x:v>
      </x:c>
      <x:c r="D15" s="205"/>
      <x:c r="E15" s="300">
        <x:v>214681.57</x:v>
      </x:c>
    </x:row>
    <x:row r="16" spans="1:15" ht="13" x14ac:dyDescent="0.3">
      <x:c r="A16" s="55" t="s">
        <x:v>179</x:v>
      </x:c>
      <x:c r="B16" s="53" t="s">
        <x:v>87</x:v>
      </x:c>
      <x:c r="C16" s="25" t="s">
        <x:v>176</x:v>
      </x:c>
      <x:c r="D16" s="205"/>
      <x:c r="E16" s="300">
        <x:v>18575397.649999999</x:v>
      </x:c>
    </x:row>
    <x:row r="17" spans="1:17" ht="13" x14ac:dyDescent="0.3">
      <x:c r="A17" s="55" t="s">
        <x:v>180</x:v>
      </x:c>
      <x:c r="B17" s="53" t="s">
        <x:v>87</x:v>
      </x:c>
      <x:c r="C17" s="25" t="s">
        <x:v>177</x:v>
      </x:c>
      <x:c r="D17" s="205"/>
      <x:c r="E17" s="300">
        <x:v>172777633.63</x:v>
      </x:c>
    </x:row>
    <x:row r="18" spans="1:17" ht="13" x14ac:dyDescent="0.3">
      <x:c r="A18" s="55" t="s">
        <x:v>181</x:v>
      </x:c>
      <x:c r="B18" s="53" t="s">
        <x:v>87</x:v>
      </x:c>
      <x:c r="C18" s="25" t="s">
        <x:v>178</x:v>
      </x:c>
      <x:c r="D18" s="205"/>
      <x:c r="E18" s="300">
        <x:v>481308731.45999998</x:v>
      </x:c>
    </x:row>
    <x:row r="19" spans="1:17" ht="13" x14ac:dyDescent="0.3">
      <x:c r="A19" s="55" t="s">
        <x:v>182</x:v>
      </x:c>
      <x:c r="B19" s="53" t="s">
        <x:v>87</x:v>
      </x:c>
      <x:c r="C19" s="25" t="s">
        <x:v>226</x:v>
      </x:c>
      <x:c r="D19" s="205"/>
      <x:c r="E19" s="301">
        <x:v>146167816.21000001</x:v>
      </x:c>
    </x:row>
    <x:row r="20" spans="1:17" ht="13" x14ac:dyDescent="0.3">
      <x:c r="A20" s="55" t="s">
        <x:v>250</x:v>
      </x:c>
      <x:c r="B20" s="53"/>
      <x:c r="C20" s="52" t="s">
        <x:v>44</x:v>
      </x:c>
      <x:c r="D20" s="205"/>
      <x:c r="E20" s="207">
        <x:f>SUM(E15:E19)</x:f>
        <x:v>819044260.51999998</x:v>
      </x:c>
    </x:row>
    <x:row r="21" spans="1:17" ht="13" x14ac:dyDescent="0.3">
      <x:c r="A21" s="53"/>
      <x:c r="B21" s="44"/>
      <x:c r="C21" s="41"/>
      <x:c r="D21" s="206"/>
      <x:c r="E21" s="204"/>
    </x:row>
    <x:row r="22" spans="1:17" s="223" customFormat="1" ht="12" x14ac:dyDescent="0.3">
      <x:c r="A22" s="53"/>
      <x:c r="B22" s="31" t="s">
        <x:v>91</x:v>
      </x:c>
      <x:c r="C22" s="25"/>
      <x:c r="D22" s="222"/>
      <x:c r="E22" s="25"/>
      <x:c r="G22" s="496"/>
      <x:c r="H22" s="496"/>
      <x:c r="I22" s="496"/>
      <x:c r="J22" s="496"/>
      <x:c r="K22" s="496"/>
      <x:c r="L22" s="496"/>
      <x:c r="M22" s="496"/>
      <x:c r="N22" s="496"/>
      <x:c r="O22" s="496"/>
      <x:c r="P22" s="496"/>
      <x:c r="Q22" s="496"/>
    </x:row>
    <x:row r="23" spans="1:17" s="223" customFormat="1" ht="13" x14ac:dyDescent="0.3">
      <x:c r="A23" s="53">
        <x:v>2</x:v>
      </x:c>
      <x:c r="B23" s="53" t="s">
        <x:v>92</x:v>
      </x:c>
      <x:c r="C23" s="25" t="s">
        <x:v>94</x:v>
      </x:c>
      <x:c r="D23" s="222"/>
      <x:c r="E23" s="207">
        <x:v>0</x:v>
      </x:c>
      <x:c r="G23" s="496"/>
      <x:c r="H23" s="496"/>
      <x:c r="I23" s="496"/>
      <x:c r="J23" s="496"/>
      <x:c r="K23" s="496"/>
      <x:c r="L23" s="496"/>
      <x:c r="M23" s="496"/>
      <x:c r="N23" s="496"/>
      <x:c r="O23" s="496"/>
      <x:c r="P23" s="496"/>
      <x:c r="Q23" s="496"/>
    </x:row>
    <x:row r="24" spans="1:17" s="223" customFormat="1" ht="13" x14ac:dyDescent="0.3">
      <x:c r="A24" s="53" t="s">
        <x:v>156</x:v>
      </x:c>
      <x:c r="B24" s="53" t="s">
        <x:v>93</x:v>
      </x:c>
      <x:c r="C24" s="25" t="s">
        <x:v>11</x:v>
      </x:c>
      <x:c r="D24" s="273"/>
      <x:c r="E24" s="207">
        <x:v>330462584.04470497</x:v>
      </x:c>
      <x:c r="G24" s="496"/>
      <x:c r="H24" s="496"/>
      <x:c r="I24" s="496"/>
      <x:c r="J24" s="496"/>
      <x:c r="K24" s="496"/>
      <x:c r="L24" s="496"/>
      <x:c r="M24" s="496"/>
      <x:c r="N24" s="496"/>
      <x:c r="O24" s="496"/>
      <x:c r="P24" s="496"/>
      <x:c r="Q24" s="496"/>
    </x:row>
    <x:row r="25" spans="1:17" s="223" customFormat="1" ht="13" x14ac:dyDescent="0.3">
      <x:c r="A25" s="53" t="s">
        <x:v>157</x:v>
      </x:c>
      <x:c r="B25" s="53" t="s">
        <x:v>93</x:v>
      </x:c>
      <x:c r="C25" s="25" t="s">
        <x:v>158</x:v>
      </x:c>
      <x:c r="D25" s="222"/>
      <x:c r="E25" s="262">
        <x:v>51398066.817548454</x:v>
      </x:c>
      <x:c r="G25" s="496"/>
      <x:c r="H25" s="496"/>
      <x:c r="I25" s="496"/>
      <x:c r="J25" s="496"/>
      <x:c r="K25" s="496"/>
      <x:c r="L25" s="496"/>
      <x:c r="M25" s="496"/>
      <x:c r="N25" s="496"/>
      <x:c r="O25" s="496"/>
      <x:c r="P25" s="496"/>
      <x:c r="Q25" s="496"/>
    </x:row>
    <x:row r="26" spans="1:17" s="223" customFormat="1" ht="13" x14ac:dyDescent="0.3">
      <x:c r="A26" s="53">
        <x:v>4</x:v>
      </x:c>
      <x:c r="B26" s="53"/>
      <x:c r="C26" s="52" t="s">
        <x:v>44</x:v>
      </x:c>
      <x:c r="D26" s="222"/>
      <x:c r="E26" s="207">
        <x:f>SUM(E23:E25)</x:f>
        <x:v>381860650.86225343</x:v>
      </x:c>
      <x:c r="G26" s="496"/>
      <x:c r="H26" s="496"/>
      <x:c r="I26" s="496"/>
      <x:c r="J26" s="496"/>
      <x:c r="K26" s="496"/>
      <x:c r="L26" s="496"/>
      <x:c r="M26" s="496"/>
      <x:c r="N26" s="496"/>
      <x:c r="O26" s="496"/>
      <x:c r="P26" s="496"/>
      <x:c r="Q26" s="496"/>
    </x:row>
    <x:row r="27" spans="1:17" s="223" customFormat="1" ht="12" x14ac:dyDescent="0.3">
      <x:c r="A27" s="53"/>
      <x:c r="B27" s="31"/>
      <x:c r="C27" s="25"/>
      <x:c r="D27" s="222"/>
      <x:c r="E27" s="25"/>
      <x:c r="G27" s="496"/>
      <x:c r="H27" s="496"/>
      <x:c r="I27" s="496"/>
      <x:c r="J27" s="496"/>
      <x:c r="K27" s="496"/>
      <x:c r="L27" s="496"/>
      <x:c r="M27" s="496"/>
      <x:c r="N27" s="496"/>
      <x:c r="O27" s="496"/>
      <x:c r="P27" s="496"/>
      <x:c r="Q27" s="496"/>
    </x:row>
    <x:row r="28" spans="1:17" ht="13" x14ac:dyDescent="0.3">
      <x:c r="A28" s="53"/>
      <x:c r="B28" s="31" t="s">
        <x:v>33</x:v>
      </x:c>
      <x:c r="C28" s="31"/>
      <x:c r="D28" s="42"/>
      <x:c r="E28" s="204"/>
    </x:row>
    <x:row r="29" spans="1:17" ht="13" x14ac:dyDescent="0.3">
      <x:c r="A29" s="53" t="s">
        <x:v>189</x:v>
      </x:c>
      <x:c r="B29" s="53" t="s">
        <x:v>26</x:v>
      </x:c>
      <x:c r="C29" s="25" t="s">
        <x:v>199</x:v>
      </x:c>
      <x:c r="D29" s="205"/>
      <x:c r="E29" s="207">
        <x:v>4537806.8100000005</x:v>
      </x:c>
    </x:row>
    <x:row r="30" spans="1:17" ht="13" x14ac:dyDescent="0.3">
      <x:c r="A30" s="53" t="s">
        <x:v>190</x:v>
      </x:c>
      <x:c r="B30" s="53" t="s">
        <x:v>26</x:v>
      </x:c>
      <x:c r="C30" s="25" t="s">
        <x:v>10</x:v>
      </x:c>
      <x:c r="D30" s="205"/>
      <x:c r="E30" s="207">
        <x:v>18508221.20000001</x:v>
      </x:c>
    </x:row>
    <x:row r="31" spans="1:17" ht="13" x14ac:dyDescent="0.3">
      <x:c r="A31" s="53">
        <x:v>6</x:v>
      </x:c>
      <x:c r="B31" s="53" t="s">
        <x:v>27</x:v>
      </x:c>
      <x:c r="C31" s="58" t="s">
        <x:v>9</x:v>
      </x:c>
      <x:c r="D31" s="42"/>
      <x:c r="E31" s="207">
        <x:v>137062053</x:v>
      </x:c>
    </x:row>
    <x:row r="32" spans="1:17" ht="13" x14ac:dyDescent="0.3">
      <x:c r="A32" s="53">
        <x:v>7</x:v>
      </x:c>
      <x:c r="B32" s="53" t="s">
        <x:v>28</x:v>
      </x:c>
      <x:c r="C32" s="25" t="s">
        <x:v>11</x:v>
      </x:c>
      <x:c r="D32" s="42"/>
      <x:c r="E32" s="207">
        <x:f>1760200030-3146147</x:f>
        <x:v>1757053883</x:v>
      </x:c>
      <x:c r="K32" s="497"/>
      <x:c r="L32" s="498"/>
      <x:c r="P32" s="498"/>
    </x:row>
    <x:row r="33" spans="1:16" ht="13" x14ac:dyDescent="0.3">
      <x:c r="A33" s="53">
        <x:v>8</x:v>
      </x:c>
      <x:c r="B33" s="53" t="s">
        <x:v>34</x:v>
      </x:c>
      <x:c r="C33" s="25" t="s">
        <x:v>35</x:v>
      </x:c>
      <x:c r="D33" s="42"/>
      <x:c r="E33" s="207">
        <x:v>0</x:v>
      </x:c>
    </x:row>
    <x:row r="34" spans="1:16" ht="13" x14ac:dyDescent="0.3">
      <x:c r="A34" s="53">
        <x:v>9</x:v>
      </x:c>
      <x:c r="B34" s="53" t="s">
        <x:v>79</x:v>
      </x:c>
      <x:c r="C34" s="58" t="s">
        <x:v>74</x:v>
      </x:c>
      <x:c r="D34" s="42"/>
      <x:c r="E34" s="207">
        <x:v>2678358260.8099999</x:v>
      </x:c>
      <x:c r="G34" s="499"/>
      <x:c r="H34" s="499"/>
    </x:row>
    <x:row r="35" spans="1:16" ht="13" x14ac:dyDescent="0.3">
      <x:c r="A35" s="53">
        <x:v>10</x:v>
      </x:c>
      <x:c r="B35" s="53" t="s">
        <x:v>80</x:v>
      </x:c>
      <x:c r="C35" s="25" t="s">
        <x:v>75</x:v>
      </x:c>
      <x:c r="D35" s="42"/>
      <x:c r="E35" s="207">
        <x:v>1675410858.1199999</x:v>
      </x:c>
    </x:row>
    <x:row r="36" spans="1:16" ht="13" x14ac:dyDescent="0.3">
      <x:c r="A36" s="53">
        <x:v>11</x:v>
      </x:c>
      <x:c r="B36" s="53" t="s">
        <x:v>81</x:v>
      </x:c>
      <x:c r="C36" s="25" t="s">
        <x:v>76</x:v>
      </x:c>
      <x:c r="D36" s="42"/>
      <x:c r="E36" s="207">
        <x:v>1082118478.1099999</x:v>
      </x:c>
    </x:row>
    <x:row r="37" spans="1:16" ht="13" x14ac:dyDescent="0.3">
      <x:c r="A37" s="53">
        <x:v>12</x:v>
      </x:c>
      <x:c r="B37" s="53" t="s">
        <x:v>82</x:v>
      </x:c>
      <x:c r="C37" s="58" t="s">
        <x:v>77</x:v>
      </x:c>
      <x:c r="D37" s="42"/>
      <x:c r="E37" s="207">
        <x:v>2553927527.9699998</x:v>
      </x:c>
    </x:row>
    <x:row r="38" spans="1:16" ht="13" x14ac:dyDescent="0.3">
      <x:c r="A38" s="53">
        <x:v>13</x:v>
      </x:c>
      <x:c r="B38" s="53" t="s">
        <x:v>83</x:v>
      </x:c>
      <x:c r="C38" s="25" t="s">
        <x:v>78</x:v>
      </x:c>
      <x:c r="D38" s="42"/>
      <x:c r="E38" s="207">
        <x:v>2493077762.4000001</x:v>
      </x:c>
    </x:row>
    <x:row r="39" spans="1:16" ht="13" x14ac:dyDescent="0.3">
      <x:c r="A39" s="53">
        <x:v>14</x:v>
      </x:c>
      <x:c r="B39" s="53" t="s">
        <x:v>36</x:v>
      </x:c>
      <x:c r="C39" s="58" t="s">
        <x:v>37</x:v>
      </x:c>
      <x:c r="D39" s="42"/>
      <x:c r="E39" s="207">
        <x:v>1652238990.3599999</x:v>
      </x:c>
    </x:row>
    <x:row r="40" spans="1:16" ht="13" x14ac:dyDescent="0.3">
      <x:c r="A40" s="53" t="s">
        <x:v>119</x:v>
      </x:c>
      <x:c r="B40" s="53" t="s">
        <x:v>88</x:v>
      </x:c>
      <x:c r="C40" s="59" t="s">
        <x:v>147</x:v>
      </x:c>
      <x:c r="D40" s="42"/>
      <x:c r="E40" s="207">
        <x:v>199955073.44</x:v>
      </x:c>
    </x:row>
    <x:row r="41" spans="1:16" ht="13" x14ac:dyDescent="0.3">
      <x:c r="A41" s="53" t="s">
        <x:v>118</x:v>
      </x:c>
      <x:c r="B41" s="53" t="s">
        <x:v>88</x:v>
      </x:c>
      <x:c r="C41" s="59" t="s">
        <x:v>184</x:v>
      </x:c>
      <x:c r="D41" s="42"/>
      <x:c r="E41" s="207">
        <x:v>162996844.13999999</x:v>
      </x:c>
    </x:row>
    <x:row r="42" spans="1:16" ht="13" x14ac:dyDescent="0.3">
      <x:c r="A42" s="53" t="s">
        <x:v>197</x:v>
      </x:c>
      <x:c r="B42" s="53" t="s">
        <x:v>88</x:v>
      </x:c>
      <x:c r="C42" s="59" t="s">
        <x:v>198</x:v>
      </x:c>
      <x:c r="D42" s="42"/>
      <x:c r="E42" s="207">
        <x:v>211195565.48999998</x:v>
      </x:c>
    </x:row>
    <x:row r="43" spans="1:16" ht="13" x14ac:dyDescent="0.3">
      <x:c r="A43" s="53">
        <x:v>16</x:v>
      </x:c>
      <x:c r="B43" s="53" t="s">
        <x:v>38</x:v>
      </x:c>
      <x:c r="C43" s="25" t="s">
        <x:v>39</x:v>
      </x:c>
      <x:c r="D43" s="42"/>
      <x:c r="E43" s="207">
        <x:v>54631097</x:v>
      </x:c>
    </x:row>
    <x:row r="44" spans="1:16" ht="13" x14ac:dyDescent="0.3">
      <x:c r="A44" s="53">
        <x:v>17</x:v>
      </x:c>
      <x:c r="B44" s="53" t="s">
        <x:v>40</x:v>
      </x:c>
      <x:c r="C44" s="25" t="s">
        <x:v>41</x:v>
      </x:c>
      <x:c r="D44" s="42"/>
      <x:c r="E44" s="207">
        <x:v>0</x:v>
      </x:c>
    </x:row>
    <x:row r="45" spans="1:16" ht="13" x14ac:dyDescent="0.3">
      <x:c r="A45" s="53">
        <x:v>18</x:v>
      </x:c>
      <x:c r="B45" s="53" t="s">
        <x:v>42</x:v>
      </x:c>
      <x:c r="C45" s="25" t="s">
        <x:v>43</x:v>
      </x:c>
      <x:c r="D45" s="42"/>
      <x:c r="E45" s="207">
        <x:v>437403825.88999999</x:v>
      </x:c>
    </x:row>
    <x:row r="46" spans="1:16" ht="13" x14ac:dyDescent="0.3">
      <x:c r="A46" s="53">
        <x:v>19</x:v>
      </x:c>
      <x:c r="B46" s="53" t="s">
        <x:v>84</x:v>
      </x:c>
      <x:c r="C46" s="25" t="s">
        <x:v>130</x:v>
      </x:c>
      <x:c r="D46" s="42"/>
      <x:c r="E46" s="208">
        <x:v>71344821.219999999</x:v>
      </x:c>
      <x:c r="G46" s="488"/>
      <x:c r="H46" s="488"/>
      <x:c r="I46" s="488"/>
    </x:row>
    <x:row r="47" spans="1:16" ht="13" x14ac:dyDescent="0.3">
      <x:c r="A47" s="53">
        <x:v>20</x:v>
      </x:c>
      <x:c r="B47" s="204"/>
      <x:c r="C47" s="52" t="s">
        <x:v>44</x:v>
      </x:c>
      <x:c r="D47" s="42"/>
      <x:c r="E47" s="32">
        <x:f>SUM(E29:E46)</x:f>
        <x:v>15189821068.959997</x:v>
      </x:c>
      <x:c r="G47" s="498"/>
      <x:c r="H47" s="498"/>
      <x:c r="I47" s="498"/>
      <x:c r="K47" s="499"/>
      <x:c r="L47" s="500"/>
      <x:c r="O47" s="499"/>
      <x:c r="P47" s="500"/>
    </x:row>
    <x:row r="48" spans="1:16" ht="13" x14ac:dyDescent="0.3">
      <x:c r="A48" s="53"/>
      <x:c r="B48" s="204"/>
      <x:c r="C48" s="52"/>
      <x:c r="D48" s="209"/>
      <x:c r="E48" s="32"/>
      <x:c r="G48" s="498"/>
      <x:c r="H48" s="498"/>
      <x:c r="I48" s="498"/>
    </x:row>
    <x:row r="49" spans="1:17" ht="13" x14ac:dyDescent="0.3">
      <x:c r="A49" s="53"/>
      <x:c r="B49" s="221" t="s">
        <x:v>95</x:v>
      </x:c>
      <x:c r="C49" s="52"/>
      <x:c r="D49" s="209"/>
      <x:c r="E49" s="32"/>
      <x:c r="G49" s="498"/>
      <x:c r="H49" s="498"/>
      <x:c r="I49" s="498"/>
    </x:row>
    <x:row r="50" spans="1:17" ht="13" x14ac:dyDescent="0.3">
      <x:c r="A50" s="53" t="s">
        <x:v>191</x:v>
      </x:c>
      <x:c r="B50" s="53" t="s">
        <x:v>96</x:v>
      </x:c>
      <x:c r="C50" s="59" t="s">
        <x:v>145</x:v>
      </x:c>
      <x:c r="D50" s="209"/>
      <x:c r="E50" s="207">
        <x:v>219019754.45999977</x:v>
      </x:c>
      <x:c r="G50" s="498"/>
      <x:c r="H50" s="498"/>
      <x:c r="I50" s="498"/>
    </x:row>
    <x:row r="51" spans="1:17" ht="13" x14ac:dyDescent="0.3">
      <x:c r="A51" s="53" t="s">
        <x:v>192</x:v>
      </x:c>
      <x:c r="B51" s="53" t="s">
        <x:v>96</x:v>
      </x:c>
      <x:c r="C51" s="59" t="s">
        <x:v>193</x:v>
      </x:c>
      <x:c r="D51" s="209"/>
      <x:c r="E51" s="207">
        <x:v>16170086.25</x:v>
      </x:c>
      <x:c r="G51" s="498"/>
      <x:c r="H51" s="498"/>
      <x:c r="I51" s="498"/>
      <x:c r="K51" s="499"/>
      <x:c r="L51" s="498"/>
      <x:c r="O51" s="499"/>
      <x:c r="P51" s="498"/>
    </x:row>
    <x:row r="52" spans="1:17" ht="13" x14ac:dyDescent="0.3">
      <x:c r="A52" s="53" t="s">
        <x:v>227</x:v>
      </x:c>
      <x:c r="B52" s="53" t="s">
        <x:v>85</x:v>
      </x:c>
      <x:c r="C52" s="25" t="s">
        <x:v>194</x:v>
      </x:c>
      <x:c r="D52" s="209"/>
      <x:c r="E52" s="207">
        <x:v>24799846.030000009</x:v>
      </x:c>
      <x:c r="G52" s="498"/>
      <x:c r="H52" s="498"/>
      <x:c r="I52" s="498"/>
    </x:row>
    <x:row r="53" spans="1:17" ht="13" x14ac:dyDescent="0.3">
      <x:c r="A53" s="53" t="s">
        <x:v>228</x:v>
      </x:c>
      <x:c r="B53" s="53" t="s">
        <x:v>85</x:v>
      </x:c>
      <x:c r="C53" s="25" t="s">
        <x:v>259</x:v>
      </x:c>
      <x:c r="D53" s="209"/>
      <x:c r="E53" s="207">
        <x:v>-35767188.857739344</x:v>
      </x:c>
      <x:c r="G53" s="498"/>
      <x:c r="H53" s="498"/>
      <x:c r="I53" s="498"/>
    </x:row>
    <x:row r="54" spans="1:17" ht="13" x14ac:dyDescent="0.3">
      <x:c r="A54" s="53" t="s">
        <x:v>229</x:v>
      </x:c>
      <x:c r="B54" s="53" t="s">
        <x:v>85</x:v>
      </x:c>
      <x:c r="C54" s="25" t="s">
        <x:v>195</x:v>
      </x:c>
      <x:c r="D54" s="209"/>
      <x:c r="E54" s="207">
        <x:v>42233358.160000004</x:v>
      </x:c>
      <x:c r="G54" s="498"/>
      <x:c r="H54" s="498"/>
      <x:c r="I54" s="498"/>
    </x:row>
    <x:row r="55" spans="1:17" ht="13" x14ac:dyDescent="0.3">
      <x:c r="A55" s="53" t="s">
        <x:v>251</x:v>
      </x:c>
      <x:c r="B55" s="53" t="s">
        <x:v>85</x:v>
      </x:c>
      <x:c r="C55" s="25" t="s">
        <x:v>196</x:v>
      </x:c>
      <x:c r="D55" s="42"/>
      <x:c r="E55" s="208">
        <x:v>41548504.43</x:v>
      </x:c>
      <x:c r="G55" s="498"/>
      <x:c r="H55" s="498"/>
      <x:c r="I55" s="498"/>
    </x:row>
    <x:row r="56" spans="1:17" ht="13" x14ac:dyDescent="0.3">
      <x:c r="A56" s="53">
        <x:v>23</x:v>
      </x:c>
      <x:c r="B56" s="204"/>
      <x:c r="C56" s="52" t="s">
        <x:v>44</x:v>
      </x:c>
      <x:c r="D56" s="222"/>
      <x:c r="E56" s="32">
        <x:f>SUM(E50:E55)</x:f>
        <x:v>308004360.47226042</x:v>
      </x:c>
      <x:c r="G56" s="498"/>
      <x:c r="H56" s="498"/>
      <x:c r="I56" s="498"/>
    </x:row>
    <x:row r="57" spans="1:17" ht="13" x14ac:dyDescent="0.3">
      <x:c r="A57" s="53"/>
      <x:c r="B57" s="204"/>
      <x:c r="C57" s="52"/>
      <x:c r="D57" s="41"/>
      <x:c r="E57" s="204"/>
      <x:c r="M57" s="487"/>
    </x:row>
    <x:row r="58" spans="1:17" ht="13" x14ac:dyDescent="0.3">
      <x:c r="A58" s="54">
        <x:v>24</x:v>
      </x:c>
      <x:c r="B58" s="210"/>
      <x:c r="C58" s="211" t="s">
        <x:v>22</x:v>
      </x:c>
      <x:c r="D58" s="199"/>
      <x:c r="E58" s="263">
        <x:f>+E20+E26+E47+E56</x:f>
        <x:v>16698730340.81451</x:v>
      </x:c>
      <x:c r="K58" s="499"/>
      <x:c r="L58" s="498"/>
      <x:c r="M58" s="499"/>
      <x:c r="N58" s="498"/>
      <x:c r="O58" s="499"/>
      <x:c r="P58" s="498"/>
      <x:c r="Q58" s="499"/>
    </x:row>
    <x:row r="59" spans="1:17" ht="13" x14ac:dyDescent="0.3">
      <x:c r="A59" s="186"/>
      <x:c r="B59" s="60"/>
      <x:c r="C59" s="60"/>
      <x:c r="D59" s="60"/>
      <x:c r="E59" s="205"/>
    </x:row>
    <x:row r="60" spans="1:17" ht="13" x14ac:dyDescent="0.3">
      <x:c r="A60" s="186"/>
      <x:c r="B60" s="116" t="s">
        <x:v>223</x:v>
      </x:c>
      <x:c r="C60" s="24"/>
      <x:c r="D60" s="24"/>
      <x:c r="E60" s="117"/>
    </x:row>
    <x:row r="61" spans="1:17" ht="13" x14ac:dyDescent="0.3">
      <x:c r="A61" s="186"/>
      <x:c r="B61" s="186" t="s">
        <x:v>131</x:v>
      </x:c>
      <x:c r="C61" s="24" t="s">
        <x:v>130</x:v>
      </x:c>
      <x:c r="D61" s="24"/>
      <x:c r="E61" s="276">
        <x:v>25876197.080000002</x:v>
      </x:c>
    </x:row>
    <x:row r="62" spans="1:17" ht="13" x14ac:dyDescent="0.3">
      <x:c r="A62" s="186"/>
      <x:c r="B62" s="186" t="s">
        <x:v>132</x:v>
      </x:c>
      <x:c r="C62" s="24" t="s">
        <x:v>10</x:v>
      </x:c>
      <x:c r="D62" s="24"/>
      <x:c r="E62" s="276">
        <x:v>82104.3</x:v>
      </x:c>
    </x:row>
    <x:row r="63" spans="1:17" ht="13" x14ac:dyDescent="0.3">
      <x:c r="A63" s="188"/>
      <x:c r="B63" s="186" t="s">
        <x:v>133</x:v>
      </x:c>
      <x:c r="C63" s="264" t="s">
        <x:v>9</x:v>
      </x:c>
      <x:c r="D63" s="275"/>
      <x:c r="E63" s="276">
        <x:v>179909715.68000001</x:v>
      </x:c>
    </x:row>
    <x:row r="64" spans="1:17" ht="13" x14ac:dyDescent="0.3">
      <x:c r="A64" s="188"/>
      <x:c r="B64" s="186" t="s">
        <x:v>96</x:v>
      </x:c>
      <x:c r="C64" s="24" t="s">
        <x:v>146</x:v>
      </x:c>
      <x:c r="D64" s="275"/>
      <x:c r="E64" s="276">
        <x:f>247043819.93-E50-E51</x:f>
        <x:v>11853979.220000237</x:v>
      </x:c>
      <x:c r="G64" s="498"/>
      <x:c r="H64" s="498"/>
    </x:row>
    <x:row r="65" spans="1:9" ht="13" x14ac:dyDescent="0.3">
      <x:c r="A65" s="188"/>
      <x:c r="B65" s="186" t="s">
        <x:v>134</x:v>
      </x:c>
      <x:c r="C65" s="24" t="s">
        <x:v>138</x:v>
      </x:c>
      <x:c r="D65" s="275"/>
      <x:c r="E65" s="276">
        <x:v>12716429.41</x:v>
      </x:c>
    </x:row>
    <x:row r="66" spans="1:9" ht="13" x14ac:dyDescent="0.3">
      <x:c r="A66" s="188"/>
      <x:c r="B66" s="186" t="s">
        <x:v>135</x:v>
      </x:c>
      <x:c r="C66" s="24" t="s">
        <x:v>136</x:v>
      </x:c>
      <x:c r="D66" s="277"/>
      <x:c r="E66" s="276">
        <x:v>3803354.7600000002</x:v>
      </x:c>
    </x:row>
    <x:row r="67" spans="1:9" ht="13" x14ac:dyDescent="0.3">
      <x:c r="A67" s="188"/>
      <x:c r="B67" s="186" t="s">
        <x:v>137</x:v>
      </x:c>
      <x:c r="C67" s="24" t="s">
        <x:v>138</x:v>
      </x:c>
      <x:c r="D67" s="275"/>
      <x:c r="E67" s="276">
        <x:v>28551508.509999998</x:v>
      </x:c>
    </x:row>
    <x:row r="68" spans="1:9" ht="13" x14ac:dyDescent="0.3">
      <x:c r="B68" s="334" t="s">
        <x:v>139</x:v>
      </x:c>
      <x:c r="C68" s="117" t="s">
        <x:v>140</x:v>
      </x:c>
      <x:c r="D68" s="223"/>
      <x:c r="E68" s="276">
        <x:v>21471307.77</x:v>
      </x:c>
    </x:row>
    <x:row r="69" spans="1:9" ht="13" x14ac:dyDescent="0.3">
      <x:c r="B69" s="334" t="s">
        <x:v>141</x:v>
      </x:c>
      <x:c r="C69" s="117" t="s">
        <x:v>142</x:v>
      </x:c>
      <x:c r="D69" s="223"/>
      <x:c r="E69" s="276">
        <x:v>8557215.6699999999</x:v>
      </x:c>
    </x:row>
    <x:row r="70" spans="1:9" ht="13" x14ac:dyDescent="0.3">
      <x:c r="B70" s="334" t="s">
        <x:v>143</x:v>
      </x:c>
      <x:c r="C70" s="117" t="s">
        <x:v>144</x:v>
      </x:c>
      <x:c r="D70" s="223"/>
      <x:c r="E70" s="278">
        <x:v>6947719.3699999992</x:v>
      </x:c>
    </x:row>
    <x:row r="71" spans="1:9" ht="13" x14ac:dyDescent="0.3">
      <x:c r="B71" s="223"/>
      <x:c r="C71" s="274" t="s">
        <x:v>29</x:v>
      </x:c>
      <x:c r="D71" s="223"/>
      <x:c r="E71" s="279">
        <x:f>SUM(E61:E70)</x:f>
        <x:v>299769531.77000022</x:v>
      </x:c>
      <x:c r="G71" s="498"/>
      <x:c r="I71" s="498"/>
    </x:row>
    <x:row r="72" spans="1:9" ht="13" x14ac:dyDescent="0.3">
      <x:c r="B72" s="223"/>
      <x:c r="C72" s="117" t="s">
        <x:v>292</x:v>
      </x:c>
      <x:c r="D72" s="223"/>
      <x:c r="E72" s="280">
        <x:f>SUM(E58:E70)</x:f>
        <x:v>16998499872.584511</x:v>
      </x:c>
    </x:row>
    <x:row r="73" spans="1:9" x14ac:dyDescent="0.25">
      <x:c r="B73" s="223"/>
      <x:c r="C73" s="223"/>
      <x:c r="D73" s="223"/>
      <x:c r="E73" s="223"/>
    </x:row>
    <x:row r="74" spans="1:9" ht="13" x14ac:dyDescent="0.3">
      <x:c r="B74" s="434" t="s">
        <x:v>322</x:v>
      </x:c>
    </x:row>
  </x:sheetData>
  <x:mergeCells count="1">
    <x:mergeCell ref="B1:E1"/>
  </x:mergeCells>
  <x:printOptions horizontalCentered="1"/>
  <x:pageMargins left="0.25" right="0.25" top="1" bottom="0.95" header="0.5" footer="0.5"/>
  <x:pageSetup scale="68" orientation="portrait" r:id="rId2"/>
  <x:headerFooter alignWithMargins="0">
    <x:oddHeader>&amp;C
&amp;RDocket No. 53601 DCRF Baseline
WP/Schedule A/1
Page 3 of 9</x:oddHeader>
  </x:headerFooter>
  <x:rowBreaks count="1" manualBreakCount="1">
    <x:brk id="47" max="4" man="1"/>
  </x:rowBreaks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pageSetUpPr fitToPage="1"/>
  </x:sheetPr>
  <x:dimension ref="A1:N74"/>
  <x:sheetViews>
    <x:sheetView view="pageBreakPreview" zoomScale="60" zoomScaleNormal="100" workbookViewId="0">
      <x:selection activeCell="A74" sqref="A74"/>
    </x:sheetView>
  </x:sheetViews>
  <x:sheetFormatPr defaultRowHeight="12.5" x14ac:dyDescent="0.25"/>
  <x:cols>
    <x:col min="2" max="2" width="7.81640625" customWidth="1"/>
    <x:col min="3" max="3" width="53.81640625" bestFit="1" customWidth="1"/>
    <x:col min="4" max="4" width="9.54296875" style="4" customWidth="1"/>
    <x:col min="5" max="5" width="16.54296875" bestFit="1" customWidth="1"/>
    <x:col min="10" max="10" width="9.81640625" bestFit="1" customWidth="1"/>
    <x:col min="11" max="11" width="12.1796875" bestFit="1" customWidth="1"/>
    <x:col min="14" max="14" width="11.54296875" bestFit="1" customWidth="1"/>
  </x:cols>
  <x:sheetData>
    <x:row r="1" spans="1:13" ht="14" x14ac:dyDescent="0.3">
      <x:c r="B1" s="588" t="s">
        <x:v>99</x:v>
      </x:c>
      <x:c r="C1" s="588"/>
      <x:c r="D1" s="588"/>
      <x:c r="E1" s="588"/>
    </x:row>
    <x:row r="4" spans="1:13" ht="13" x14ac:dyDescent="0.3">
      <x:c r="A4" s="101"/>
      <x:c r="B4" s="102"/>
      <x:c r="C4" s="103"/>
      <x:c r="D4" s="96"/>
      <x:c r="E4" s="581"/>
      <x:c r="F4" s="33"/>
      <x:c r="G4" s="33"/>
      <x:c r="H4" s="33"/>
    </x:row>
    <x:row r="5" spans="1:13" ht="13" x14ac:dyDescent="0.3">
      <x:c r="A5" s="78" t="s">
        <x:v>100</x:v>
      </x:c>
      <x:c r="B5" s="83"/>
      <x:c r="C5" s="79"/>
      <x:c r="D5" s="70"/>
      <x:c r="E5" s="582"/>
      <x:c r="F5" s="33"/>
      <x:c r="G5" s="33"/>
      <x:c r="H5" s="33"/>
    </x:row>
    <x:row r="6" spans="1:13" ht="13" x14ac:dyDescent="0.3">
      <x:c r="A6" s="78" t="s">
        <x:v>114</x:v>
      </x:c>
      <x:c r="B6" s="83"/>
      <x:c r="C6" s="79"/>
      <x:c r="D6" s="70"/>
      <x:c r="E6" s="582"/>
      <x:c r="F6" s="33"/>
      <x:c r="G6" s="33"/>
      <x:c r="H6" s="33"/>
    </x:row>
    <x:row r="7" spans="1:13" ht="13" x14ac:dyDescent="0.3">
      <x:c r="A7" s="78" t="str">
        <x:f>'Schedule-A'!A11</x:f>
        <x:v>Oncor DCRF Baseline, 12/31/2021 Test Year</x:v>
      </x:c>
      <x:c r="B7" s="83"/>
      <x:c r="C7" s="79"/>
      <x:c r="D7" s="70"/>
      <x:c r="E7" s="582"/>
      <x:c r="F7" s="33"/>
      <x:c r="G7" s="33"/>
      <x:c r="H7" s="33"/>
    </x:row>
    <x:row r="8" spans="1:13" ht="13" x14ac:dyDescent="0.3">
      <x:c r="A8" s="122"/>
      <x:c r="B8" s="80"/>
      <x:c r="C8" s="81"/>
      <x:c r="D8" s="97"/>
      <x:c r="E8" s="66"/>
      <x:c r="F8" s="33"/>
      <x:c r="G8" s="33"/>
      <x:c r="H8" s="33"/>
    </x:row>
    <x:row r="9" spans="1:13" ht="13" x14ac:dyDescent="0.3">
      <x:c r="A9" s="55" t="s">
        <x:v>57</x:v>
      </x:c>
      <x:c r="B9" s="302" t="s">
        <x:v>0</x:v>
      </x:c>
      <x:c r="C9" s="69" t="s">
        <x:v>1</x:v>
      </x:c>
      <x:c r="D9" s="68" t="s">
        <x:v>2</x:v>
      </x:c>
      <x:c r="E9" s="105" t="s">
        <x:v>69</x:v>
      </x:c>
      <x:c r="F9" s="33"/>
      <x:c r="G9" s="33"/>
      <x:c r="H9" s="33"/>
    </x:row>
    <x:row r="10" spans="1:13" ht="13" x14ac:dyDescent="0.3">
      <x:c r="A10" s="55" t="s">
        <x:v>4</x:v>
      </x:c>
      <x:c r="B10" s="57" t="s">
        <x:v>4</x:v>
      </x:c>
      <x:c r="C10" s="72"/>
      <x:c r="D10" s="71" t="s">
        <x:v>5</x:v>
      </x:c>
      <x:c r="E10" s="84" t="s">
        <x:v>120</x:v>
      </x:c>
      <x:c r="F10" s="33"/>
      <x:c r="G10" s="33"/>
      <x:c r="H10" s="33"/>
    </x:row>
    <x:row r="11" spans="1:13" ht="13" x14ac:dyDescent="0.3">
      <x:c r="A11" s="55"/>
      <x:c r="B11" s="57"/>
      <x:c r="C11" s="72"/>
      <x:c r="D11" s="71" t="s">
        <x:v>21</x:v>
      </x:c>
      <x:c r="E11" s="84" t="s">
        <x:v>70</x:v>
      </x:c>
      <x:c r="F11" s="33"/>
      <x:c r="G11" s="33"/>
      <x:c r="H11" s="33"/>
    </x:row>
    <x:row r="12" spans="1:13" ht="13" x14ac:dyDescent="0.3">
      <x:c r="A12" s="63"/>
      <x:c r="B12" s="303" t="s">
        <x:v>6</x:v>
      </x:c>
      <x:c r="C12" s="73"/>
      <x:c r="D12" s="100"/>
      <x:c r="E12" s="75" t="s">
        <x:v>7</x:v>
      </x:c>
      <x:c r="F12" s="33"/>
      <x:c r="G12" s="33"/>
      <x:c r="H12" s="33"/>
      <x:c r="J12" s="19"/>
      <x:c r="M12" s="19"/>
    </x:row>
    <x:row r="13" spans="1:13" ht="13" x14ac:dyDescent="0.3">
      <x:c r="A13" s="55"/>
      <x:c r="B13" s="302"/>
      <x:c r="C13" s="103"/>
      <x:c r="D13" s="105"/>
      <x:c r="E13" s="105"/>
      <x:c r="F13" s="33"/>
      <x:c r="G13" s="33"/>
      <x:c r="H13" s="33"/>
    </x:row>
    <x:row r="14" spans="1:13" ht="13" x14ac:dyDescent="0.3">
      <x:c r="A14" s="55"/>
      <x:c r="B14" s="305" t="s">
        <x:v>17</x:v>
      </x:c>
      <x:c r="C14" s="72"/>
      <x:c r="D14" s="71"/>
      <x:c r="E14" s="71"/>
      <x:c r="F14" s="33"/>
      <x:c r="G14" s="33"/>
      <x:c r="H14" s="33"/>
    </x:row>
    <x:row r="15" spans="1:13" ht="13" x14ac:dyDescent="0.3">
      <x:c r="A15" s="55"/>
      <x:c r="B15" s="31" t="s">
        <x:v>86</x:v>
      </x:c>
      <x:c r="C15" s="72"/>
      <x:c r="D15" s="71"/>
      <x:c r="E15" s="71"/>
      <x:c r="F15" s="33"/>
      <x:c r="G15" s="33"/>
      <x:c r="H15" s="33"/>
    </x:row>
    <x:row r="16" spans="1:13" ht="13" x14ac:dyDescent="0.3">
      <x:c r="A16" s="55" t="s">
        <x:v>174</x:v>
      </x:c>
      <x:c r="B16" s="53" t="s">
        <x:v>87</x:v>
      </x:c>
      <x:c r="C16" s="132" t="s">
        <x:v>175</x:v>
      </x:c>
      <x:c r="D16" s="71"/>
      <x:c r="E16" s="142">
        <x:v>94989.7</x:v>
      </x:c>
      <x:c r="F16" s="33"/>
      <x:c r="G16" s="33"/>
      <x:c r="H16" s="33"/>
    </x:row>
    <x:row r="17" spans="1:11" ht="13" x14ac:dyDescent="0.3">
      <x:c r="A17" s="55" t="s">
        <x:v>179</x:v>
      </x:c>
      <x:c r="B17" s="53" t="s">
        <x:v>87</x:v>
      </x:c>
      <x:c r="C17" s="132" t="s">
        <x:v>176</x:v>
      </x:c>
      <x:c r="D17" s="71"/>
      <x:c r="E17" s="142">
        <x:v>4056315.22</x:v>
      </x:c>
      <x:c r="F17" s="33"/>
      <x:c r="G17" s="33"/>
      <x:c r="H17" s="33"/>
    </x:row>
    <x:row r="18" spans="1:11" ht="13" x14ac:dyDescent="0.3">
      <x:c r="A18" s="55" t="s">
        <x:v>180</x:v>
      </x:c>
      <x:c r="B18" s="53" t="s">
        <x:v>87</x:v>
      </x:c>
      <x:c r="C18" s="132" t="s">
        <x:v>177</x:v>
      </x:c>
      <x:c r="D18" s="71"/>
      <x:c r="E18" s="142">
        <x:v>71612442.25</x:v>
      </x:c>
      <x:c r="F18" s="33"/>
      <x:c r="G18" s="33"/>
      <x:c r="H18" s="33"/>
    </x:row>
    <x:row r="19" spans="1:11" ht="13" x14ac:dyDescent="0.3">
      <x:c r="A19" s="55" t="s">
        <x:v>181</x:v>
      </x:c>
      <x:c r="B19" s="53" t="s">
        <x:v>87</x:v>
      </x:c>
      <x:c r="C19" s="132" t="s">
        <x:v>178</x:v>
      </x:c>
      <x:c r="D19" s="71"/>
      <x:c r="E19" s="142">
        <x:v>133556545.29000001</x:v>
      </x:c>
      <x:c r="F19" s="33"/>
      <x:c r="G19" s="33"/>
      <x:c r="H19" s="33"/>
    </x:row>
    <x:row r="20" spans="1:11" ht="13" x14ac:dyDescent="0.3">
      <x:c r="A20" s="55" t="s">
        <x:v>182</x:v>
      </x:c>
      <x:c r="B20" s="53" t="s">
        <x:v>87</x:v>
      </x:c>
      <x:c r="C20" s="132" t="s">
        <x:v>226</x:v>
      </x:c>
      <x:c r="D20" s="71"/>
      <x:c r="E20" s="255">
        <x:v>144110137.66</x:v>
      </x:c>
      <x:c r="F20" s="33"/>
      <x:c r="G20" s="33"/>
      <x:c r="H20" s="33"/>
    </x:row>
    <x:row r="21" spans="1:11" ht="13" x14ac:dyDescent="0.3">
      <x:c r="A21" s="55" t="s">
        <x:v>250</x:v>
      </x:c>
      <x:c r="B21" s="53"/>
      <x:c r="C21" s="304" t="s">
        <x:v>44</x:v>
      </x:c>
      <x:c r="D21" s="71"/>
      <x:c r="E21" s="142">
        <x:f>SUM(E16:E20)</x:f>
        <x:v>353430430.12</x:v>
      </x:c>
      <x:c r="F21" s="33"/>
      <x:c r="G21" s="33"/>
      <x:c r="H21" s="33"/>
    </x:row>
    <x:row r="22" spans="1:11" ht="13" x14ac:dyDescent="0.3">
      <x:c r="A22" s="55"/>
      <x:c r="B22" s="57"/>
      <x:c r="C22" s="72"/>
      <x:c r="D22" s="99"/>
      <x:c r="E22" s="253"/>
      <x:c r="F22" s="33"/>
      <x:c r="G22" s="33"/>
      <x:c r="H22" s="33"/>
    </x:row>
    <x:row r="23" spans="1:11" ht="13" x14ac:dyDescent="0.3">
      <x:c r="A23" s="53"/>
      <x:c r="B23" s="31" t="s">
        <x:v>91</x:v>
      </x:c>
      <x:c r="C23" s="132"/>
      <x:c r="D23" s="222"/>
      <x:c r="E23" s="254"/>
      <x:c r="F23" s="33"/>
      <x:c r="G23" s="33"/>
      <x:c r="H23" s="33"/>
    </x:row>
    <x:row r="24" spans="1:11" ht="13" x14ac:dyDescent="0.3">
      <x:c r="A24" s="53">
        <x:v>2</x:v>
      </x:c>
      <x:c r="B24" s="53" t="s">
        <x:v>92</x:v>
      </x:c>
      <x:c r="C24" s="132" t="s">
        <x:v>94</x:v>
      </x:c>
      <x:c r="D24" s="222"/>
      <x:c r="E24" s="254">
        <x:v>0</x:v>
      </x:c>
      <x:c r="F24" s="33"/>
      <x:c r="G24" s="33"/>
      <x:c r="H24" s="33"/>
    </x:row>
    <x:row r="25" spans="1:11" ht="13" x14ac:dyDescent="0.3">
      <x:c r="A25" s="53" t="s">
        <x:v>156</x:v>
      </x:c>
      <x:c r="B25" s="53" t="s">
        <x:v>93</x:v>
      </x:c>
      <x:c r="C25" s="25" t="s">
        <x:v>11</x:v>
      </x:c>
      <x:c r="D25" s="222"/>
      <x:c r="E25" s="254">
        <x:v>75028804.873708621</x:v>
      </x:c>
      <x:c r="F25" s="33"/>
      <x:c r="G25" s="33"/>
      <x:c r="H25" s="33"/>
    </x:row>
    <x:row r="26" spans="1:11" ht="13" x14ac:dyDescent="0.3">
      <x:c r="A26" s="53" t="s">
        <x:v>157</x:v>
      </x:c>
      <x:c r="B26" s="53" t="s">
        <x:v>93</x:v>
      </x:c>
      <x:c r="C26" s="25" t="s">
        <x:v>158</x:v>
      </x:c>
      <x:c r="D26" s="222"/>
      <x:c r="E26" s="254">
        <x:v>22141672.137536138</x:v>
      </x:c>
      <x:c r="F26" s="33"/>
      <x:c r="G26" s="33"/>
      <x:c r="H26" s="33"/>
    </x:row>
    <x:row r="27" spans="1:11" ht="13" x14ac:dyDescent="0.3">
      <x:c r="A27" s="53">
        <x:v>4</x:v>
      </x:c>
      <x:c r="B27" s="53"/>
      <x:c r="C27" s="304" t="s">
        <x:v>44</x:v>
      </x:c>
      <x:c r="D27" s="222"/>
      <x:c r="E27" s="251">
        <x:f>SUM(E24:E26)</x:f>
        <x:v>97170477.011244759</x:v>
      </x:c>
      <x:c r="F27" s="33"/>
      <x:c r="G27" s="33"/>
      <x:c r="H27" s="33"/>
      <x:c r="K27" s="312"/>
    </x:row>
    <x:row r="28" spans="1:11" ht="13" x14ac:dyDescent="0.3">
      <x:c r="A28" s="55"/>
      <x:c r="B28" s="57"/>
      <x:c r="C28" s="72"/>
      <x:c r="D28" s="99"/>
      <x:c r="E28" s="99"/>
      <x:c r="F28" s="33"/>
      <x:c r="G28" s="33"/>
      <x:c r="H28" s="33"/>
    </x:row>
    <x:row r="29" spans="1:11" ht="13" x14ac:dyDescent="0.3">
      <x:c r="A29" s="55"/>
      <x:c r="B29" s="31" t="s">
        <x:v>33</x:v>
      </x:c>
      <x:c r="C29" s="131"/>
      <x:c r="D29" s="71"/>
      <x:c r="E29" s="71"/>
      <x:c r="F29" s="33"/>
      <x:c r="G29" s="33"/>
      <x:c r="H29" s="33"/>
    </x:row>
    <x:row r="30" spans="1:11" ht="13" x14ac:dyDescent="0.3">
      <x:c r="A30" s="53" t="s">
        <x:v>189</x:v>
      </x:c>
      <x:c r="B30" s="53" t="s">
        <x:v>26</x:v>
      </x:c>
      <x:c r="C30" s="25" t="s">
        <x:v>199</x:v>
      </x:c>
      <x:c r="D30" s="71"/>
      <x:c r="E30" s="142">
        <x:v>928017.60482451133</x:v>
      </x:c>
      <x:c r="F30" s="33"/>
      <x:c r="G30" s="33"/>
      <x:c r="H30" s="33"/>
    </x:row>
    <x:row r="31" spans="1:11" ht="13" x14ac:dyDescent="0.3">
      <x:c r="A31" s="53" t="s">
        <x:v>190</x:v>
      </x:c>
      <x:c r="B31" s="53" t="s">
        <x:v>26</x:v>
      </x:c>
      <x:c r="C31" s="25" t="s">
        <x:v>10</x:v>
      </x:c>
      <x:c r="D31" s="71"/>
      <x:c r="E31" s="142">
        <x:v>8767326.7786165327</x:v>
      </x:c>
      <x:c r="F31" s="33"/>
      <x:c r="G31" s="33"/>
      <x:c r="H31" s="33"/>
    </x:row>
    <x:row r="32" spans="1:11" ht="13" x14ac:dyDescent="0.3">
      <x:c r="A32" s="53">
        <x:v>6</x:v>
      </x:c>
      <x:c r="B32" s="53" t="s">
        <x:v>27</x:v>
      </x:c>
      <x:c r="C32" s="133" t="s">
        <x:v>9</x:v>
      </x:c>
      <x:c r="D32" s="71"/>
      <x:c r="E32" s="142">
        <x:v>41745978</x:v>
      </x:c>
      <x:c r="F32" s="33"/>
      <x:c r="G32" s="33"/>
      <x:c r="H32" s="33"/>
    </x:row>
    <x:row r="33" spans="1:8" ht="13" x14ac:dyDescent="0.3">
      <x:c r="A33" s="53">
        <x:v>7</x:v>
      </x:c>
      <x:c r="B33" s="53" t="s">
        <x:v>28</x:v>
      </x:c>
      <x:c r="C33" s="132" t="s">
        <x:v>11</x:v>
      </x:c>
      <x:c r="D33" s="71"/>
      <x:c r="E33" s="142">
        <x:v>463683929</x:v>
      </x:c>
      <x:c r="F33" s="33"/>
      <x:c r="G33" s="33"/>
      <x:c r="H33" s="33"/>
    </x:row>
    <x:row r="34" spans="1:8" ht="13" x14ac:dyDescent="0.3">
      <x:c r="A34" s="53">
        <x:v>8</x:v>
      </x:c>
      <x:c r="B34" s="53" t="s">
        <x:v>34</x:v>
      </x:c>
      <x:c r="C34" s="132" t="s">
        <x:v>35</x:v>
      </x:c>
      <x:c r="D34" s="71"/>
      <x:c r="E34" s="142">
        <x:v>0</x:v>
      </x:c>
      <x:c r="F34" s="33"/>
      <x:c r="G34" s="33"/>
      <x:c r="H34" s="33"/>
    </x:row>
    <x:row r="35" spans="1:8" ht="13" x14ac:dyDescent="0.3">
      <x:c r="A35" s="53">
        <x:v>9</x:v>
      </x:c>
      <x:c r="B35" s="53" t="s">
        <x:v>79</x:v>
      </x:c>
      <x:c r="C35" s="133" t="s">
        <x:v>74</x:v>
      </x:c>
      <x:c r="D35" s="71"/>
      <x:c r="E35" s="142">
        <x:v>1107719583.73</x:v>
      </x:c>
      <x:c r="F35" s="33"/>
      <x:c r="G35" s="33"/>
      <x:c r="H35" s="33"/>
    </x:row>
    <x:row r="36" spans="1:8" ht="13" x14ac:dyDescent="0.3">
      <x:c r="A36" s="53">
        <x:v>10</x:v>
      </x:c>
      <x:c r="B36" s="53" t="s">
        <x:v>80</x:v>
      </x:c>
      <x:c r="C36" s="132" t="s">
        <x:v>75</x:v>
      </x:c>
      <x:c r="D36" s="71"/>
      <x:c r="E36" s="142">
        <x:v>635328009.49000001</x:v>
      </x:c>
      <x:c r="F36" s="33"/>
      <x:c r="G36" s="33"/>
      <x:c r="H36" s="33"/>
    </x:row>
    <x:row r="37" spans="1:8" ht="13" x14ac:dyDescent="0.3">
      <x:c r="A37" s="53">
        <x:v>11</x:v>
      </x:c>
      <x:c r="B37" s="53" t="s">
        <x:v>81</x:v>
      </x:c>
      <x:c r="C37" s="132" t="s">
        <x:v>76</x:v>
      </x:c>
      <x:c r="D37" s="71"/>
      <x:c r="E37" s="142">
        <x:v>452193524.26999998</x:v>
      </x:c>
      <x:c r="F37" s="33"/>
      <x:c r="G37" s="33"/>
      <x:c r="H37" s="33"/>
    </x:row>
    <x:row r="38" spans="1:8" ht="13" x14ac:dyDescent="0.3">
      <x:c r="A38" s="53">
        <x:v>12</x:v>
      </x:c>
      <x:c r="B38" s="53" t="s">
        <x:v>82</x:v>
      </x:c>
      <x:c r="C38" s="133" t="s">
        <x:v>77</x:v>
      </x:c>
      <x:c r="D38" s="71"/>
      <x:c r="E38" s="142">
        <x:v>578041305.75</x:v>
      </x:c>
      <x:c r="F38" s="33"/>
      <x:c r="G38" s="33"/>
      <x:c r="H38" s="33"/>
    </x:row>
    <x:row r="39" spans="1:8" ht="13" x14ac:dyDescent="0.3">
      <x:c r="A39" s="53">
        <x:v>13</x:v>
      </x:c>
      <x:c r="B39" s="53" t="s">
        <x:v>83</x:v>
      </x:c>
      <x:c r="C39" s="132" t="s">
        <x:v>78</x:v>
      </x:c>
      <x:c r="D39" s="71"/>
      <x:c r="E39" s="142">
        <x:v>743686994.10000002</x:v>
      </x:c>
      <x:c r="F39" s="33"/>
      <x:c r="G39" s="33"/>
      <x:c r="H39" s="33"/>
    </x:row>
    <x:row r="40" spans="1:8" ht="13" x14ac:dyDescent="0.3">
      <x:c r="A40" s="53">
        <x:v>14</x:v>
      </x:c>
      <x:c r="B40" s="53" t="s">
        <x:v>36</x:v>
      </x:c>
      <x:c r="C40" s="133" t="s">
        <x:v>37</x:v>
      </x:c>
      <x:c r="D40" s="71"/>
      <x:c r="E40" s="142">
        <x:v>1097314112.99</x:v>
      </x:c>
      <x:c r="F40" s="33"/>
      <x:c r="G40" s="33"/>
      <x:c r="H40" s="33"/>
    </x:row>
    <x:row r="41" spans="1:8" ht="13" x14ac:dyDescent="0.3">
      <x:c r="A41" s="53" t="s">
        <x:v>119</x:v>
      </x:c>
      <x:c r="B41" s="53" t="s">
        <x:v>88</x:v>
      </x:c>
      <x:c r="C41" s="59" t="s">
        <x:v>147</x:v>
      </x:c>
      <x:c r="D41" s="71"/>
      <x:c r="E41" s="142">
        <x:v>25049409.902393486</x:v>
      </x:c>
      <x:c r="F41" s="33"/>
      <x:c r="G41" s="33"/>
      <x:c r="H41" s="33"/>
    </x:row>
    <x:row r="42" spans="1:8" ht="13" x14ac:dyDescent="0.3">
      <x:c r="A42" s="53" t="s">
        <x:v>118</x:v>
      </x:c>
      <x:c r="B42" s="53" t="s">
        <x:v>88</x:v>
      </x:c>
      <x:c r="C42" s="59" t="s">
        <x:v>184</x:v>
      </x:c>
      <x:c r="D42" s="71"/>
      <x:c r="E42" s="142">
        <x:v>89799407.719999984</x:v>
      </x:c>
      <x:c r="F42" s="33"/>
      <x:c r="G42" s="33"/>
      <x:c r="H42" s="33"/>
    </x:row>
    <x:row r="43" spans="1:8" ht="13" x14ac:dyDescent="0.3">
      <x:c r="A43" s="53" t="s">
        <x:v>197</x:v>
      </x:c>
      <x:c r="B43" s="53" t="s">
        <x:v>88</x:v>
      </x:c>
      <x:c r="C43" s="59" t="s">
        <x:v>198</x:v>
      </x:c>
      <x:c r="D43" s="71"/>
      <x:c r="E43" s="142">
        <x:v>221391039.75999999</x:v>
      </x:c>
      <x:c r="F43" s="33"/>
      <x:c r="G43" s="33"/>
      <x:c r="H43" s="33"/>
    </x:row>
    <x:row r="44" spans="1:8" ht="13" x14ac:dyDescent="0.3">
      <x:c r="A44" s="53">
        <x:v>16</x:v>
      </x:c>
      <x:c r="B44" s="53" t="s">
        <x:v>38</x:v>
      </x:c>
      <x:c r="C44" s="132" t="s">
        <x:v>39</x:v>
      </x:c>
      <x:c r="D44" s="71"/>
      <x:c r="E44" s="142">
        <x:v>75069053</x:v>
      </x:c>
      <x:c r="F44" s="33"/>
      <x:c r="G44" s="33"/>
      <x:c r="H44" s="33"/>
    </x:row>
    <x:row r="45" spans="1:8" ht="13" x14ac:dyDescent="0.3">
      <x:c r="A45" s="53">
        <x:v>17</x:v>
      </x:c>
      <x:c r="B45" s="53" t="s">
        <x:v>40</x:v>
      </x:c>
      <x:c r="C45" s="132" t="s">
        <x:v>41</x:v>
      </x:c>
      <x:c r="D45" s="71"/>
      <x:c r="E45" s="142">
        <x:v>0</x:v>
      </x:c>
      <x:c r="F45" s="33"/>
      <x:c r="G45" s="33"/>
      <x:c r="H45" s="33"/>
    </x:row>
    <x:row r="46" spans="1:8" ht="13" x14ac:dyDescent="0.3">
      <x:c r="A46" s="53">
        <x:v>18</x:v>
      </x:c>
      <x:c r="B46" s="53" t="s">
        <x:v>42</x:v>
      </x:c>
      <x:c r="C46" s="132" t="s">
        <x:v>43</x:v>
      </x:c>
      <x:c r="D46" s="71"/>
      <x:c r="E46" s="142">
        <x:v>372032657</x:v>
      </x:c>
      <x:c r="F46" s="33"/>
      <x:c r="G46" s="33"/>
      <x:c r="H46" s="33"/>
    </x:row>
    <x:row r="47" spans="1:8" ht="13" x14ac:dyDescent="0.3">
      <x:c r="A47" s="53">
        <x:v>19</x:v>
      </x:c>
      <x:c r="B47" s="53" t="s">
        <x:v>84</x:v>
      </x:c>
      <x:c r="C47" s="60" t="s">
        <x:v>130</x:v>
      </x:c>
      <x:c r="D47" s="71"/>
      <x:c r="E47" s="255">
        <x:v>0</x:v>
      </x:c>
      <x:c r="F47" s="33"/>
      <x:c r="G47" s="33"/>
      <x:c r="H47" s="33"/>
    </x:row>
    <x:row r="48" spans="1:8" ht="13" x14ac:dyDescent="0.3">
      <x:c r="A48" s="53">
        <x:v>20</x:v>
      </x:c>
      <x:c r="B48" s="30"/>
      <x:c r="C48" s="134" t="s">
        <x:v>44</x:v>
      </x:c>
      <x:c r="D48" s="84"/>
      <x:c r="E48" s="135">
        <x:f>SUM(E30:E47)</x:f>
        <x:v>5912750349.0958347</x:v>
      </x:c>
      <x:c r="F48" s="33"/>
      <x:c r="G48" s="33"/>
      <x:c r="H48" s="33"/>
    </x:row>
    <x:row r="49" spans="1:14" ht="13" x14ac:dyDescent="0.3">
      <x:c r="A49" s="55"/>
      <x:c r="B49" s="30"/>
      <x:c r="C49" s="134"/>
      <x:c r="D49" s="84"/>
      <x:c r="E49" s="136"/>
      <x:c r="F49" s="33"/>
      <x:c r="G49" s="33"/>
      <x:c r="H49" s="33"/>
    </x:row>
    <x:row r="50" spans="1:14" ht="13" x14ac:dyDescent="0.3">
      <x:c r="A50" s="55"/>
      <x:c r="B50" s="62" t="s">
        <x:v>95</x:v>
      </x:c>
      <x:c r="C50" s="26"/>
      <x:c r="D50" s="71"/>
      <x:c r="E50" s="136"/>
      <x:c r="F50" s="33"/>
      <x:c r="G50" s="33"/>
      <x:c r="H50" s="33"/>
    </x:row>
    <x:row r="51" spans="1:14" ht="14" x14ac:dyDescent="0.3">
      <x:c r="A51" s="53" t="s">
        <x:v>191</x:v>
      </x:c>
      <x:c r="B51" s="53" t="s">
        <x:v>96</x:v>
      </x:c>
      <x:c r="C51" s="59" t="s">
        <x:v>145</x:v>
      </x:c>
      <x:c r="D51" s="70"/>
      <x:c r="E51" s="142">
        <x:v>107929875.02552964</x:v>
      </x:c>
      <x:c r="F51" s="33"/>
      <x:c r="G51" s="33"/>
      <x:c r="H51" s="33"/>
      <x:c r="J51" s="416"/>
      <x:c r="K51" s="417"/>
      <x:c r="N51" s="311"/>
    </x:row>
    <x:row r="52" spans="1:14" ht="13" x14ac:dyDescent="0.3">
      <x:c r="A52" s="53" t="s">
        <x:v>192</x:v>
      </x:c>
      <x:c r="B52" s="53" t="s">
        <x:v>96</x:v>
      </x:c>
      <x:c r="C52" s="59" t="s">
        <x:v>193</x:v>
      </x:c>
      <x:c r="D52" s="70"/>
      <x:c r="E52" s="142">
        <x:v>12803165.570034504</x:v>
      </x:c>
      <x:c r="F52" s="33"/>
      <x:c r="G52" s="33"/>
      <x:c r="H52" s="33"/>
    </x:row>
    <x:row r="53" spans="1:14" ht="13" x14ac:dyDescent="0.3">
      <x:c r="A53" s="53" t="s">
        <x:v>227</x:v>
      </x:c>
      <x:c r="B53" s="53" t="s">
        <x:v>85</x:v>
      </x:c>
      <x:c r="C53" s="25" t="s">
        <x:v>194</x:v>
      </x:c>
      <x:c r="D53" s="70"/>
      <x:c r="E53" s="142">
        <x:v>4370242.9790462349</x:v>
      </x:c>
      <x:c r="F53" s="33"/>
      <x:c r="G53" s="33"/>
      <x:c r="H53" s="33"/>
    </x:row>
    <x:row r="54" spans="1:14" ht="13" x14ac:dyDescent="0.3">
      <x:c r="A54" s="53" t="s">
        <x:v>228</x:v>
      </x:c>
      <x:c r="B54" s="53" t="s">
        <x:v>85</x:v>
      </x:c>
      <x:c r="C54" s="25" t="s">
        <x:v>195</x:v>
      </x:c>
      <x:c r="D54" s="70"/>
      <x:c r="E54" s="142">
        <x:v>4018003.4575810465</x:v>
      </x:c>
      <x:c r="F54" s="33"/>
      <x:c r="G54" s="33"/>
      <x:c r="H54" s="33"/>
    </x:row>
    <x:row r="55" spans="1:14" ht="13" x14ac:dyDescent="0.3">
      <x:c r="A55" s="53" t="s">
        <x:v>229</x:v>
      </x:c>
      <x:c r="B55" s="53" t="s">
        <x:v>85</x:v>
      </x:c>
      <x:c r="C55" s="25" t="s">
        <x:v>196</x:v>
      </x:c>
      <x:c r="D55" s="92"/>
      <x:c r="E55" s="260">
        <x:v>41548504.43</x:v>
      </x:c>
      <x:c r="F55" s="33"/>
      <x:c r="G55" s="33"/>
      <x:c r="H55" s="33"/>
    </x:row>
    <x:row r="56" spans="1:14" ht="13" x14ac:dyDescent="0.3">
      <x:c r="A56" s="55">
        <x:v>23</x:v>
      </x:c>
      <x:c r="B56" s="55"/>
      <x:c r="C56" s="52" t="s">
        <x:v>44</x:v>
      </x:c>
      <x:c r="D56" s="222"/>
      <x:c r="E56" s="135">
        <x:f>SUM(E51:E55)</x:f>
        <x:v>170669791.46219143</x:v>
      </x:c>
      <x:c r="F56" s="33"/>
      <x:c r="G56" s="33"/>
      <x:c r="H56" s="33"/>
    </x:row>
    <x:row r="57" spans="1:14" ht="13" x14ac:dyDescent="0.3">
      <x:c r="A57" s="55"/>
      <x:c r="B57" s="30"/>
      <x:c r="C57" s="134"/>
      <x:c r="D57" s="84"/>
      <x:c r="E57" s="84"/>
      <x:c r="F57" s="33"/>
      <x:c r="G57" s="33"/>
      <x:c r="H57" s="33"/>
    </x:row>
    <x:row r="58" spans="1:14" ht="13" x14ac:dyDescent="0.3">
      <x:c r="A58" s="63">
        <x:v>24</x:v>
      </x:c>
      <x:c r="B58" s="64"/>
      <x:c r="C58" s="120" t="s">
        <x:v>22</x:v>
      </x:c>
      <x:c r="D58" s="74"/>
      <x:c r="E58" s="34">
        <x:f>E21+E27+E48+E56</x:f>
        <x:v>6534021047.689271</x:v>
      </x:c>
      <x:c r="F58" s="137"/>
      <x:c r="G58" s="33"/>
      <x:c r="H58" s="33"/>
      <x:c r="K58" s="312"/>
    </x:row>
    <x:row r="59" spans="1:14" ht="13" x14ac:dyDescent="0.3">
      <x:c r="A59" s="33"/>
      <x:c r="B59" s="33"/>
      <x:c r="C59" s="33"/>
      <x:c r="D59" s="92"/>
      <x:c r="E59" s="33"/>
      <x:c r="F59" s="33"/>
      <x:c r="G59" s="33"/>
      <x:c r="H59" s="33"/>
    </x:row>
    <x:row r="60" spans="1:14" ht="13" x14ac:dyDescent="0.3">
      <x:c r="A60" s="33"/>
      <x:c r="B60" s="116" t="s">
        <x:v>223</x:v>
      </x:c>
      <x:c r="C60" s="33"/>
      <x:c r="D60" s="92"/>
      <x:c r="E60" s="33"/>
      <x:c r="F60" s="33"/>
      <x:c r="G60" s="33"/>
      <x:c r="H60" s="33"/>
    </x:row>
    <x:row r="61" spans="1:14" ht="13" x14ac:dyDescent="0.3">
      <x:c r="A61" s="33"/>
      <x:c r="B61" s="186" t="s">
        <x:v>131</x:v>
      </x:c>
      <x:c r="C61" s="24" t="s">
        <x:v>130</x:v>
      </x:c>
      <x:c r="D61" s="92"/>
      <x:c r="E61" s="265">
        <x:v>0</x:v>
      </x:c>
      <x:c r="F61" s="33"/>
      <x:c r="G61" s="33"/>
      <x:c r="H61" s="33"/>
    </x:row>
    <x:row r="62" spans="1:14" ht="13" x14ac:dyDescent="0.3">
      <x:c r="B62" s="186" t="s">
        <x:v>132</x:v>
      </x:c>
      <x:c r="C62" s="24" t="s">
        <x:v>10</x:v>
      </x:c>
      <x:c r="E62" s="266">
        <x:v>13718.76</x:v>
      </x:c>
    </x:row>
    <x:row r="63" spans="1:14" ht="13" x14ac:dyDescent="0.3">
      <x:c r="B63" s="186" t="s">
        <x:v>133</x:v>
      </x:c>
      <x:c r="C63" s="264" t="s">
        <x:v>9</x:v>
      </x:c>
      <x:c r="E63" s="266">
        <x:v>15143310.770000001</x:v>
      </x:c>
    </x:row>
    <x:row r="64" spans="1:14" ht="13" x14ac:dyDescent="0.3">
      <x:c r="B64" s="186" t="s">
        <x:v>96</x:v>
      </x:c>
      <x:c r="C64" s="24" t="s">
        <x:v>146</x:v>
      </x:c>
      <x:c r="E64" s="266">
        <x:f>121517038.48-E51-E52</x:f>
        <x:v>783997.8844358623</x:v>
      </x:c>
    </x:row>
    <x:row r="65" spans="1:5" ht="13" x14ac:dyDescent="0.3">
      <x:c r="B65" s="186" t="s">
        <x:v>134</x:v>
      </x:c>
      <x:c r="C65" s="24" t="s">
        <x:v>138</x:v>
      </x:c>
      <x:c r="E65" s="266">
        <x:v>2889835.17</x:v>
      </x:c>
    </x:row>
    <x:row r="66" spans="1:5" ht="13" x14ac:dyDescent="0.3">
      <x:c r="B66" s="186" t="s">
        <x:v>135</x:v>
      </x:c>
      <x:c r="C66" s="24" t="s">
        <x:v>136</x:v>
      </x:c>
      <x:c r="E66" s="266">
        <x:v>756988.48</x:v>
      </x:c>
    </x:row>
    <x:row r="67" spans="1:5" ht="13" x14ac:dyDescent="0.3">
      <x:c r="B67" s="186" t="s">
        <x:v>137</x:v>
      </x:c>
      <x:c r="C67" s="24" t="s">
        <x:v>138</x:v>
      </x:c>
      <x:c r="E67" s="266">
        <x:v>11021308.620000001</x:v>
      </x:c>
    </x:row>
    <x:row r="68" spans="1:5" ht="13" x14ac:dyDescent="0.3">
      <x:c r="B68" s="334" t="s">
        <x:v>139</x:v>
      </x:c>
      <x:c r="C68" s="117" t="s">
        <x:v>140</x:v>
      </x:c>
      <x:c r="E68" s="266">
        <x:v>3404153.62</x:v>
      </x:c>
    </x:row>
    <x:row r="69" spans="1:5" ht="13" x14ac:dyDescent="0.3">
      <x:c r="B69" s="334" t="s">
        <x:v>141</x:v>
      </x:c>
      <x:c r="C69" s="117" t="s">
        <x:v>142</x:v>
      </x:c>
      <x:c r="E69" s="266">
        <x:v>2662610.66</x:v>
      </x:c>
    </x:row>
    <x:row r="70" spans="1:5" ht="13" x14ac:dyDescent="0.3">
      <x:c r="B70" s="334" t="s">
        <x:v>143</x:v>
      </x:c>
      <x:c r="C70" s="117" t="s">
        <x:v>144</x:v>
      </x:c>
      <x:c r="E70" s="268">
        <x:v>681339.92</x:v>
      </x:c>
    </x:row>
    <x:row r="71" spans="1:5" ht="13" x14ac:dyDescent="0.3">
      <x:c r="C71" s="274" t="s">
        <x:v>29</x:v>
      </x:c>
      <x:c r="E71" s="269">
        <x:f>SUM(E61:E70)</x:f>
        <x:v>37357263.884435862</x:v>
      </x:c>
    </x:row>
    <x:row r="72" spans="1:5" ht="13" x14ac:dyDescent="0.3">
      <x:c r="C72" s="117" t="s">
        <x:v>293</x:v>
      </x:c>
      <x:c r="E72" s="267">
        <x:f>SUM(E58:E70)</x:f>
        <x:v>6571378311.5737066</x:v>
      </x:c>
    </x:row>
    <x:row r="74" spans="1:5" ht="13" x14ac:dyDescent="0.3">
      <x:c r="A74" s="434" t="s">
        <x:v>322</x:v>
      </x:c>
    </x:row>
  </x:sheetData>
  <x:mergeCells count="1">
    <x:mergeCell ref="B1:E1"/>
  </x:mergeCells>
  <x:printOptions horizontalCentered="1"/>
  <x:pageMargins left="0.23" right="0.23" top="1" bottom="1" header="0.5" footer="0.5"/>
  <x:pageSetup scale="67" orientation="portrait" r:id="rId2"/>
  <x:headerFooter alignWithMargins="0">
    <x:oddHeader>&amp;C
&amp;RDocket No. 53601 DCRF Baseline
WP/Schedule A/1
Page 4 of 9</x:oddHead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sheetPr>
    <x:pageSetUpPr fitToPage="1"/>
  </x:sheetPr>
  <x:dimension ref="A1:G83"/>
  <x:sheetViews>
    <x:sheetView view="pageBreakPreview" topLeftCell="A13" zoomScale="60" zoomScaleNormal="100" workbookViewId="0">
      <x:selection activeCell="A83" sqref="A83"/>
    </x:sheetView>
  </x:sheetViews>
  <x:sheetFormatPr defaultRowHeight="12.5" x14ac:dyDescent="0.25"/>
  <x:cols>
    <x:col min="1" max="1" width="9.1796875" style="2"/>
    <x:col min="2" max="2" width="7.81640625" customWidth="1"/>
    <x:col min="3" max="3" width="51.453125" customWidth="1"/>
    <x:col min="4" max="4" width="9.54296875" style="4" customWidth="1"/>
    <x:col min="5" max="5" width="17.81640625" customWidth="1"/>
    <x:col min="6" max="6" width="18.7265625" style="287" bestFit="1" customWidth="1"/>
    <x:col min="7" max="7" width="10.1796875" bestFit="1" customWidth="1"/>
  </x:cols>
  <x:sheetData>
    <x:row r="1" spans="1:7" ht="14" x14ac:dyDescent="0.3">
      <x:c r="B1" s="588" t="s">
        <x:v>101</x:v>
      </x:c>
      <x:c r="C1" s="588"/>
      <x:c r="D1" s="588"/>
      <x:c r="E1" s="588"/>
      <x:c r="F1" s="588"/>
    </x:row>
    <x:row r="2" spans="1:7" x14ac:dyDescent="0.25">
      <x:c r="B2" s="20"/>
      <x:c r="C2" s="1"/>
      <x:c r="D2" s="5"/>
    </x:row>
    <x:row r="3" spans="1:7" ht="13" x14ac:dyDescent="0.3">
      <x:c r="A3" s="126"/>
      <x:c r="B3" s="138"/>
      <x:c r="C3" s="77"/>
      <x:c r="D3" s="139"/>
      <x:c r="E3" s="76"/>
      <x:c r="F3" s="363"/>
      <x:c r="G3" s="116"/>
    </x:row>
    <x:row r="4" spans="1:7" ht="13" x14ac:dyDescent="0.3">
      <x:c r="A4" s="78" t="s">
        <x:v>102</x:v>
      </x:c>
      <x:c r="B4" s="83"/>
      <x:c r="C4" s="79"/>
      <x:c r="D4" s="67"/>
      <x:c r="E4" s="36"/>
      <x:c r="F4" s="364"/>
      <x:c r="G4" s="116"/>
    </x:row>
    <x:row r="5" spans="1:7" ht="13" x14ac:dyDescent="0.3">
      <x:c r="A5" s="78" t="s">
        <x:v>114</x:v>
      </x:c>
      <x:c r="B5" s="83"/>
      <x:c r="C5" s="79"/>
      <x:c r="D5" s="67"/>
      <x:c r="E5" s="36"/>
      <x:c r="F5" s="364"/>
      <x:c r="G5" s="116"/>
    </x:row>
    <x:row r="6" spans="1:7" ht="13" x14ac:dyDescent="0.3">
      <x:c r="A6" s="104" t="str">
        <x:f>'Schedule-A'!A11</x:f>
        <x:v>Oncor DCRF Baseline, 12/31/2021 Test Year</x:v>
      </x:c>
      <x:c r="B6" s="80"/>
      <x:c r="C6" s="81"/>
      <x:c r="D6" s="140"/>
      <x:c r="E6" s="123"/>
      <x:c r="F6" s="365"/>
      <x:c r="G6" s="116"/>
    </x:row>
    <x:row r="7" spans="1:7" ht="13" x14ac:dyDescent="0.3">
      <x:c r="A7" s="55"/>
      <x:c r="B7" s="127" t="s">
        <x:v>0</x:v>
      </x:c>
      <x:c r="C7" s="127" t="s">
        <x:v>1</x:v>
      </x:c>
      <x:c r="D7" s="128" t="s">
        <x:v>2</x:v>
      </x:c>
      <x:c r="E7" s="105" t="s">
        <x:v>69</x:v>
      </x:c>
      <x:c r="F7" s="288" t="s">
        <x:v>24</x:v>
      </x:c>
      <x:c r="G7" s="116"/>
    </x:row>
    <x:row r="8" spans="1:7" ht="13" x14ac:dyDescent="0.3">
      <x:c r="A8" s="55" t="s">
        <x:v>57</x:v>
      </x:c>
      <x:c r="B8" s="119" t="s">
        <x:v>4</x:v>
      </x:c>
      <x:c r="C8" s="79"/>
      <x:c r="D8" s="55" t="s">
        <x:v>5</x:v>
      </x:c>
      <x:c r="E8" s="84" t="s">
        <x:v>120</x:v>
      </x:c>
      <x:c r="F8" s="289" t="s">
        <x:v>173</x:v>
      </x:c>
      <x:c r="G8" s="116"/>
    </x:row>
    <x:row r="9" spans="1:7" ht="13" x14ac:dyDescent="0.3">
      <x:c r="A9" s="55" t="s">
        <x:v>4</x:v>
      </x:c>
      <x:c r="B9" s="79"/>
      <x:c r="C9" s="79"/>
      <x:c r="D9" s="55" t="s">
        <x:v>21</x:v>
      </x:c>
      <x:c r="E9" s="84" t="s">
        <x:v>70</x:v>
      </x:c>
      <x:c r="F9" s="290" t="s">
        <x:v>70</x:v>
      </x:c>
      <x:c r="G9" s="116"/>
    </x:row>
    <x:row r="10" spans="1:7" ht="13" x14ac:dyDescent="0.3">
      <x:c r="A10" s="63"/>
      <x:c r="B10" s="81" t="s">
        <x:v>6</x:v>
      </x:c>
      <x:c r="C10" s="81"/>
      <x:c r="D10" s="63"/>
      <x:c r="E10" s="129" t="s">
        <x:v>7</x:v>
      </x:c>
      <x:c r="F10" s="291" t="s">
        <x:v>8</x:v>
      </x:c>
      <x:c r="G10" s="116"/>
    </x:row>
    <x:row r="11" spans="1:7" ht="13" x14ac:dyDescent="0.3">
      <x:c r="A11" s="55"/>
      <x:c r="B11" s="77"/>
      <x:c r="C11" s="118"/>
      <x:c r="D11" s="128"/>
      <x:c r="E11" s="118"/>
      <x:c r="F11" s="292"/>
      <x:c r="G11" s="116"/>
    </x:row>
    <x:row r="12" spans="1:7" ht="13" x14ac:dyDescent="0.3">
      <x:c r="A12" s="55"/>
      <x:c r="B12" s="141" t="s">
        <x:v>23</x:v>
      </x:c>
      <x:c r="C12" s="26"/>
      <x:c r="D12" s="55"/>
      <x:c r="E12" s="26"/>
      <x:c r="F12" s="293"/>
      <x:c r="G12" s="116"/>
    </x:row>
    <x:row r="13" spans="1:7" ht="13" x14ac:dyDescent="0.3">
      <x:c r="A13" s="55"/>
      <x:c r="B13" s="31" t="s">
        <x:v>86</x:v>
      </x:c>
      <x:c r="C13" s="26"/>
      <x:c r="D13" s="55"/>
      <x:c r="E13" s="26"/>
      <x:c r="F13" s="293"/>
      <x:c r="G13" s="116"/>
    </x:row>
    <x:row r="14" spans="1:7" ht="13" x14ac:dyDescent="0.3">
      <x:c r="A14" s="55" t="s">
        <x:v>174</x:v>
      </x:c>
      <x:c r="B14" s="53" t="s">
        <x:v>87</x:v>
      </x:c>
      <x:c r="C14" s="25" t="s">
        <x:v>175</x:v>
      </x:c>
      <x:c r="D14" s="298"/>
      <x:c r="E14" s="254">
        <x:f>ROUND('Schedule B-1'!E15*F14,2)</x:f>
        <x:v>67946.789999999994</x:v>
      </x:c>
      <x:c r="F14" s="294">
        <x:v>0.31650035036150465</x:v>
      </x:c>
      <x:c r="G14" s="116"/>
    </x:row>
    <x:row r="15" spans="1:7" ht="13" x14ac:dyDescent="0.3">
      <x:c r="A15" s="55" t="s">
        <x:v>179</x:v>
      </x:c>
      <x:c r="B15" s="53" t="s">
        <x:v>87</x:v>
      </x:c>
      <x:c r="C15" s="25" t="s">
        <x:v>176</x:v>
      </x:c>
      <x:c r="D15" s="116"/>
      <x:c r="E15" s="254">
        <x:f>ROUND('Schedule B-1'!E16*F15,2)</x:f>
        <x:v>3562363.37</x:v>
      </x:c>
      <x:c r="F15" s="294">
        <x:v>0.19177857938244289</x:v>
      </x:c>
      <x:c r="G15" s="116"/>
    </x:row>
    <x:row r="16" spans="1:7" ht="13" x14ac:dyDescent="0.3">
      <x:c r="A16" s="55" t="s">
        <x:v>180</x:v>
      </x:c>
      <x:c r="B16" s="53" t="s">
        <x:v>87</x:v>
      </x:c>
      <x:c r="C16" s="25" t="s">
        <x:v>177</x:v>
      </x:c>
      <x:c r="D16" s="116"/>
      <x:c r="E16" s="254">
        <x:f>ROUND('Schedule B-1'!E17*F16,2)</x:f>
        <x:v>19462153.670000002</x:v>
      </x:c>
      <x:c r="F16" s="294">
        <x:v>0.11264278401378452</x:v>
      </x:c>
      <x:c r="G16" s="116"/>
    </x:row>
    <x:row r="17" spans="1:7" ht="13" x14ac:dyDescent="0.3">
      <x:c r="A17" s="55" t="s">
        <x:v>181</x:v>
      </x:c>
      <x:c r="B17" s="53" t="s">
        <x:v>87</x:v>
      </x:c>
      <x:c r="C17" s="25" t="s">
        <x:v>178</x:v>
      </x:c>
      <x:c r="D17" s="116"/>
      <x:c r="E17" s="254">
        <x:f>55274281.3-E14-E15-E16-E18</x:f>
        <x:v>31098479.469999999</x:v>
      </x:c>
      <x:c r="F17" s="294">
        <x:v>6.4612331000034495E-2</x:v>
      </x:c>
      <x:c r="G17" s="116"/>
    </x:row>
    <x:row r="18" spans="1:7" ht="13" x14ac:dyDescent="0.3">
      <x:c r="A18" s="55" t="s">
        <x:v>182</x:v>
      </x:c>
      <x:c r="B18" s="53" t="s">
        <x:v>87</x:v>
      </x:c>
      <x:c r="C18" s="25" t="s">
        <x:v>226</x:v>
      </x:c>
      <x:c r="D18" s="116"/>
      <x:c r="E18" s="307">
        <x:v>1083338</x:v>
      </x:c>
      <x:c r="F18" s="418" t="s">
        <x:v>252</x:v>
      </x:c>
      <x:c r="G18" s="116"/>
    </x:row>
    <x:row r="19" spans="1:7" ht="13" x14ac:dyDescent="0.3">
      <x:c r="A19" s="55" t="s">
        <x:v>250</x:v>
      </x:c>
      <x:c r="B19" s="286"/>
      <x:c r="C19" s="52" t="s">
        <x:v>44</x:v>
      </x:c>
      <x:c r="D19" s="116"/>
      <x:c r="E19" s="256">
        <x:f>SUM(E14:E18)</x:f>
        <x:v>55274281.299999997</x:v>
      </x:c>
      <x:c r="F19" s="293"/>
      <x:c r="G19" s="116"/>
    </x:row>
    <x:row r="20" spans="1:7" ht="13" x14ac:dyDescent="0.3">
      <x:c r="A20" s="55"/>
      <x:c r="B20" s="286"/>
      <x:c r="C20" s="25"/>
      <x:c r="D20" s="116"/>
      <x:c r="E20" s="256"/>
      <x:c r="F20" s="293"/>
      <x:c r="G20" s="116"/>
    </x:row>
    <x:row r="21" spans="1:7" ht="11.25" customHeight="1" x14ac:dyDescent="0.3">
      <x:c r="A21" s="53"/>
      <x:c r="B21" s="31" t="s">
        <x:v>91</x:v>
      </x:c>
      <x:c r="C21" s="25"/>
      <x:c r="D21" s="222"/>
      <x:c r="E21" s="254"/>
      <x:c r="F21" s="294"/>
      <x:c r="G21" s="116"/>
    </x:row>
    <x:row r="22" spans="1:7" s="6" customFormat="1" ht="11.25" customHeight="1" x14ac:dyDescent="0.3">
      <x:c r="A22" s="53">
        <x:v>2</x:v>
      </x:c>
      <x:c r="B22" s="53" t="s">
        <x:v>92</x:v>
      </x:c>
      <x:c r="C22" s="25" t="s">
        <x:v>94</x:v>
      </x:c>
      <x:c r="D22" s="222"/>
      <x:c r="E22" s="254">
        <x:f>ROUND('Schedule B-1'!E23*F22,2)</x:f>
        <x:v>0</x:v>
      </x:c>
      <x:c r="F22" s="294">
        <x:v>2.6539760727051262E-2</x:v>
      </x:c>
      <x:c r="G22" s="117"/>
    </x:row>
    <x:row r="23" spans="1:7" ht="11.25" customHeight="1" x14ac:dyDescent="0.3">
      <x:c r="A23" s="53" t="s">
        <x:v>156</x:v>
      </x:c>
      <x:c r="B23" s="53" t="s">
        <x:v>93</x:v>
      </x:c>
      <x:c r="C23" s="25" t="s">
        <x:v>11</x:v>
      </x:c>
      <x:c r="D23" s="222"/>
      <x:c r="E23" s="254">
        <x:f>8989416.41-E24</x:f>
        <x:v>7081159.3399999999</x:v>
      </x:c>
      <x:c r="F23" s="294">
        <x:v>2.1499999999999998E-2</x:v>
      </x:c>
      <x:c r="G23" s="116"/>
    </x:row>
    <x:row r="24" spans="1:7" ht="11.25" customHeight="1" x14ac:dyDescent="0.3">
      <x:c r="A24" s="53" t="s">
        <x:v>157</x:v>
      </x:c>
      <x:c r="B24" s="53" t="s">
        <x:v>93</x:v>
      </x:c>
      <x:c r="C24" s="25" t="s">
        <x:v>158</x:v>
      </x:c>
      <x:c r="D24" s="222"/>
      <x:c r="E24" s="307">
        <x:f>ROUND('Schedule B-1'!E25*F24,2)</x:f>
        <x:v>1908257.07</x:v>
      </x:c>
      <x:c r="F24" s="294">
        <x:v>3.7127020324622534E-2</x:v>
      </x:c>
      <x:c r="G24" s="116"/>
    </x:row>
    <x:row r="25" spans="1:7" ht="11.25" customHeight="1" x14ac:dyDescent="0.3">
      <x:c r="A25" s="53">
        <x:v>4</x:v>
      </x:c>
      <x:c r="B25" s="53"/>
      <x:c r="C25" s="52" t="s">
        <x:v>44</x:v>
      </x:c>
      <x:c r="D25" s="222"/>
      <x:c r="E25" s="257">
        <x:f>SUM(E22:E24)</x:f>
        <x:v>8989416.4100000001</x:v>
      </x:c>
      <x:c r="F25" s="295"/>
      <x:c r="G25" s="116"/>
    </x:row>
    <x:row r="26" spans="1:7" ht="11.25" customHeight="1" x14ac:dyDescent="0.3">
      <x:c r="A26" s="55"/>
      <x:c r="B26" s="79"/>
      <x:c r="C26" s="26"/>
      <x:c r="D26" s="125"/>
      <x:c r="E26" s="26"/>
      <x:c r="F26" s="293"/>
      <x:c r="G26" s="116"/>
    </x:row>
    <x:row r="27" spans="1:7" ht="13" x14ac:dyDescent="0.3">
      <x:c r="A27" s="55"/>
      <x:c r="B27" s="131" t="s">
        <x:v>33</x:v>
      </x:c>
      <x:c r="C27" s="31"/>
      <x:c r="D27" s="55"/>
      <x:c r="E27" s="26"/>
      <x:c r="F27" s="293"/>
      <x:c r="G27" s="116"/>
    </x:row>
    <x:row r="28" spans="1:7" ht="13" x14ac:dyDescent="0.3">
      <x:c r="A28" s="53" t="s">
        <x:v>189</x:v>
      </x:c>
      <x:c r="B28" s="53" t="s">
        <x:v>26</x:v>
      </x:c>
      <x:c r="C28" s="25" t="s">
        <x:v>199</x:v>
      </x:c>
      <x:c r="D28" s="121"/>
      <x:c r="E28" s="254">
        <x:f>ROUND('Schedule B-1'!E29*F28,2)</x:f>
        <x:v>62774.06</x:v>
      </x:c>
      <x:c r="F28" s="294">
        <x:v>1.383356833169031E-2</x:v>
      </x:c>
      <x:c r="G28" s="116"/>
    </x:row>
    <x:row r="29" spans="1:7" ht="13" x14ac:dyDescent="0.3">
      <x:c r="A29" s="53" t="s">
        <x:v>190</x:v>
      </x:c>
      <x:c r="B29" s="53" t="s">
        <x:v>26</x:v>
      </x:c>
      <x:c r="C29" s="25" t="s">
        <x:v>10</x:v>
      </x:c>
      <x:c r="D29" s="121"/>
      <x:c r="E29" s="254">
        <x:f>292757-E28</x:f>
        <x:v>229982.94</x:v>
      </x:c>
      <x:c r="F29" s="294">
        <x:v>1.2425925375489727E-2</x:v>
      </x:c>
      <x:c r="G29" s="116"/>
    </x:row>
    <x:row r="30" spans="1:7" ht="13" x14ac:dyDescent="0.3">
      <x:c r="A30" s="53">
        <x:v>6</x:v>
      </x:c>
      <x:c r="B30" s="53" t="s">
        <x:v>27</x:v>
      </x:c>
      <x:c r="C30" s="58" t="s">
        <x:v>9</x:v>
      </x:c>
      <x:c r="D30" s="55"/>
      <x:c r="E30" s="254">
        <x:v>2856984</x:v>
      </x:c>
      <x:c r="F30" s="293">
        <x:v>2.0844453715744247E-2</x:v>
      </x:c>
      <x:c r="G30" s="116"/>
    </x:row>
    <x:row r="31" spans="1:7" ht="13" x14ac:dyDescent="0.3">
      <x:c r="A31" s="53">
        <x:v>7</x:v>
      </x:c>
      <x:c r="B31" s="53" t="s">
        <x:v>28</x:v>
      </x:c>
      <x:c r="C31" s="25" t="s">
        <x:v>11</x:v>
      </x:c>
      <x:c r="D31" s="55"/>
      <x:c r="E31" s="254">
        <x:v>36635077.204037808</x:v>
      </x:c>
      <x:c r="F31" s="293">
        <x:v>2.0878062565686337E-2</x:v>
      </x:c>
      <x:c r="G31" s="116"/>
    </x:row>
    <x:row r="32" spans="1:7" ht="13" x14ac:dyDescent="0.3">
      <x:c r="A32" s="53">
        <x:v>8</x:v>
      </x:c>
      <x:c r="B32" s="53" t="s">
        <x:v>34</x:v>
      </x:c>
      <x:c r="C32" s="25" t="s">
        <x:v>35</x:v>
      </x:c>
      <x:c r="D32" s="55"/>
      <x:c r="E32" s="254">
        <x:f>ROUND('Schedule B-1'!E33*F32,2)</x:f>
        <x:v>0</x:v>
      </x:c>
      <x:c r="F32" s="293">
        <x:v>0</x:v>
      </x:c>
      <x:c r="G32" s="116"/>
    </x:row>
    <x:row r="33" spans="1:7" ht="13" x14ac:dyDescent="0.3">
      <x:c r="A33" s="53">
        <x:v>9</x:v>
      </x:c>
      <x:c r="B33" s="53" t="s">
        <x:v>79</x:v>
      </x:c>
      <x:c r="C33" s="58" t="s">
        <x:v>74</x:v>
      </x:c>
      <x:c r="D33" s="55"/>
      <x:c r="E33" s="254">
        <x:v>95063646</x:v>
      </x:c>
      <x:c r="F33" s="293">
        <x:v>3.5493252415808425E-2</x:v>
      </x:c>
      <x:c r="G33" s="116"/>
    </x:row>
    <x:row r="34" spans="1:7" ht="13" x14ac:dyDescent="0.3">
      <x:c r="A34" s="53">
        <x:v>10</x:v>
      </x:c>
      <x:c r="B34" s="53" t="s">
        <x:v>80</x:v>
      </x:c>
      <x:c r="C34" s="25" t="s">
        <x:v>75</x:v>
      </x:c>
      <x:c r="D34" s="55"/>
      <x:c r="E34" s="254">
        <x:v>53354377</x:v>
      </x:c>
      <x:c r="F34" s="293">
        <x:v>3.1845547958609589E-2</x:v>
      </x:c>
      <x:c r="G34" s="116"/>
    </x:row>
    <x:row r="35" spans="1:7" ht="13" x14ac:dyDescent="0.3">
      <x:c r="A35" s="53">
        <x:v>11</x:v>
      </x:c>
      <x:c r="B35" s="53" t="s">
        <x:v>81</x:v>
      </x:c>
      <x:c r="C35" s="25" t="s">
        <x:v>76</x:v>
      </x:c>
      <x:c r="D35" s="55"/>
      <x:c r="E35" s="254">
        <x:v>23578854</x:v>
      </x:c>
      <x:c r="F35" s="293">
        <x:v>2.1789530688838904E-2</x:v>
      </x:c>
      <x:c r="G35" s="116"/>
    </x:row>
    <x:row r="36" spans="1:7" ht="13" x14ac:dyDescent="0.3">
      <x:c r="A36" s="53">
        <x:v>12</x:v>
      </x:c>
      <x:c r="B36" s="53" t="s">
        <x:v>82</x:v>
      </x:c>
      <x:c r="C36" s="58" t="s">
        <x:v>77</x:v>
      </x:c>
      <x:c r="D36" s="55"/>
      <x:c r="E36" s="254">
        <x:v>56736034</x:v>
      </x:c>
      <x:c r="F36" s="293">
        <x:v>2.2215209110265786E-2</x:v>
      </x:c>
      <x:c r="G36" s="116"/>
    </x:row>
    <x:row r="37" spans="1:7" ht="13" x14ac:dyDescent="0.3">
      <x:c r="A37" s="53">
        <x:v>13</x:v>
      </x:c>
      <x:c r="B37" s="53" t="s">
        <x:v>83</x:v>
      </x:c>
      <x:c r="C37" s="25" t="s">
        <x:v>78</x:v>
      </x:c>
      <x:c r="D37" s="55"/>
      <x:c r="E37" s="254">
        <x:v>56703640</x:v>
      </x:c>
      <x:c r="F37" s="293">
        <x:v>2.2744433006524685E-2</x:v>
      </x:c>
      <x:c r="G37" s="116"/>
    </x:row>
    <x:row r="38" spans="1:7" ht="13" x14ac:dyDescent="0.3">
      <x:c r="A38" s="53">
        <x:v>14</x:v>
      </x:c>
      <x:c r="B38" s="53" t="s">
        <x:v>36</x:v>
      </x:c>
      <x:c r="C38" s="58" t="s">
        <x:v>37</x:v>
      </x:c>
      <x:c r="D38" s="55"/>
      <x:c r="E38" s="254">
        <x:v>50246720</x:v>
      </x:c>
      <x:c r="F38" s="293">
        <x:v>3.0411290722688125E-2</x:v>
      </x:c>
      <x:c r="G38" s="116"/>
    </x:row>
    <x:row r="39" spans="1:7" ht="13" x14ac:dyDescent="0.3">
      <x:c r="A39" s="53" t="s">
        <x:v>119</x:v>
      </x:c>
      <x:c r="B39" s="53" t="s">
        <x:v>88</x:v>
      </x:c>
      <x:c r="C39" s="59" t="s">
        <x:v>183</x:v>
      </x:c>
      <x:c r="D39" s="55"/>
      <x:c r="E39" s="254">
        <x:f>17195295-E40</x:f>
        <x:v>10466009.859999999</x:v>
      </x:c>
      <x:c r="F39" s="293">
        <x:v>5.2341806193099694E-2</x:v>
      </x:c>
      <x:c r="G39" s="116"/>
    </x:row>
    <x:row r="40" spans="1:7" ht="13" x14ac:dyDescent="0.3">
      <x:c r="A40" s="53" t="s">
        <x:v>118</x:v>
      </x:c>
      <x:c r="B40" s="53" t="s">
        <x:v>88</x:v>
      </x:c>
      <x:c r="C40" s="59" t="s">
        <x:v>184</x:v>
      </x:c>
      <x:c r="D40" s="55"/>
      <x:c r="E40" s="254">
        <x:f>ROUND('Schedule B-1'!E41*F40,2)</x:f>
        <x:v>6729285.1399999997</x:v>
      </x:c>
      <x:c r="F40" s="293">
        <x:v>4.1284757250437773E-2</x:v>
      </x:c>
      <x:c r="G40" s="116"/>
    </x:row>
    <x:row r="41" spans="1:7" ht="13" x14ac:dyDescent="0.3">
      <x:c r="A41" s="53">
        <x:v>16</x:v>
      </x:c>
      <x:c r="B41" s="53" t="s">
        <x:v>38</x:v>
      </x:c>
      <x:c r="C41" s="25" t="s">
        <x:v>39</x:v>
      </x:c>
      <x:c r="D41" s="55"/>
      <x:c r="E41" s="254">
        <x:v>2390143</x:v>
      </x:c>
      <x:c r="F41" s="293">
        <x:v>4.3750602668013741E-2</x:v>
      </x:c>
      <x:c r="G41" s="116"/>
    </x:row>
    <x:row r="42" spans="1:7" ht="13" x14ac:dyDescent="0.3">
      <x:c r="A42" s="53">
        <x:v>17</x:v>
      </x:c>
      <x:c r="B42" s="53" t="s">
        <x:v>40</x:v>
      </x:c>
      <x:c r="C42" s="25" t="s">
        <x:v>41</x:v>
      </x:c>
      <x:c r="D42" s="55"/>
      <x:c r="E42" s="254">
        <x:f>ROUND('Schedule B-1'!E44*F42,2)</x:f>
        <x:v>0</x:v>
      </x:c>
      <x:c r="F42" s="293">
        <x:v>0</x:v>
      </x:c>
      <x:c r="G42" s="116"/>
    </x:row>
    <x:row r="43" spans="1:7" ht="13" x14ac:dyDescent="0.3">
      <x:c r="A43" s="53">
        <x:v>18</x:v>
      </x:c>
      <x:c r="B43" s="53" t="s">
        <x:v>42</x:v>
      </x:c>
      <x:c r="C43" s="25" t="s">
        <x:v>43</x:v>
      </x:c>
      <x:c r="D43" s="55"/>
      <x:c r="E43" s="254">
        <x:v>21013687</x:v>
      </x:c>
      <x:c r="F43" s="293">
        <x:v>4.8041845356583152E-2</x:v>
      </x:c>
      <x:c r="G43" s="116"/>
    </x:row>
    <x:row r="44" spans="1:7" ht="13" x14ac:dyDescent="0.3">
      <x:c r="A44" s="53">
        <x:v>19</x:v>
      </x:c>
      <x:c r="B44" s="53" t="s">
        <x:v>84</x:v>
      </x:c>
      <x:c r="C44" s="24" t="s">
        <x:v>130</x:v>
      </x:c>
      <x:c r="D44" s="55"/>
      <x:c r="E44" s="144"/>
      <x:c r="F44" s="296"/>
      <x:c r="G44" s="116"/>
    </x:row>
    <x:row r="45" spans="1:7" ht="13" x14ac:dyDescent="0.3">
      <x:c r="A45" s="53">
        <x:v>20</x:v>
      </x:c>
      <x:c r="B45" s="79"/>
      <x:c r="C45" s="61" t="s">
        <x:v>44</x:v>
      </x:c>
      <x:c r="D45" s="55"/>
      <x:c r="E45" s="142">
        <x:f>SUM(E28:E44)</x:f>
        <x:v>416067214.20403779</x:v>
      </x:c>
      <x:c r="F45" s="297"/>
      <x:c r="G45" s="116"/>
    </x:row>
    <x:row r="46" spans="1:7" ht="13" x14ac:dyDescent="0.3">
      <x:c r="A46" s="55"/>
      <x:c r="B46" s="79"/>
      <x:c r="C46" s="61"/>
      <x:c r="D46" s="55"/>
      <x:c r="E46" s="143"/>
      <x:c r="F46" s="290"/>
      <x:c r="G46" s="116"/>
    </x:row>
    <x:row r="47" spans="1:7" ht="13" x14ac:dyDescent="0.3">
      <x:c r="A47" s="55"/>
      <x:c r="B47" s="62" t="s">
        <x:v>95</x:v>
      </x:c>
      <x:c r="C47" s="26"/>
      <x:c r="D47" s="55"/>
      <x:c r="E47" s="143"/>
      <x:c r="F47" s="290"/>
      <x:c r="G47" s="116"/>
    </x:row>
    <x:row r="48" spans="1:7" ht="13" x14ac:dyDescent="0.3">
      <x:c r="A48" s="53" t="s">
        <x:v>191</x:v>
      </x:c>
      <x:c r="B48" s="53" t="s">
        <x:v>96</x:v>
      </x:c>
      <x:c r="C48" s="59" t="s">
        <x:v>145</x:v>
      </x:c>
      <x:c r="D48" s="70"/>
      <x:c r="E48" s="254">
        <x:f>29988996.98-E49-E65-E50</x:f>
        <x:v>21359370.984370872</x:v>
      </x:c>
      <x:c r="F48" s="294">
        <x:v>0.14285714285714285</x:v>
      </x:c>
      <x:c r="G48" s="117"/>
    </x:row>
    <x:row r="49" spans="1:7" ht="13" x14ac:dyDescent="0.3">
      <x:c r="A49" s="53" t="s">
        <x:v>192</x:v>
      </x:c>
      <x:c r="B49" s="53" t="s">
        <x:v>96</x:v>
      </x:c>
      <x:c r="C49" s="59" t="s">
        <x:v>193</x:v>
      </x:c>
      <x:c r="D49" s="70"/>
      <x:c r="E49" s="254">
        <x:v>2310705</x:v>
      </x:c>
      <x:c r="F49" s="501" t="s">
        <x:v>252</x:v>
      </x:c>
      <x:c r="G49" s="117"/>
    </x:row>
    <x:row r="50" spans="1:7" ht="13" x14ac:dyDescent="0.3">
      <x:c r="A50" s="53" t="s">
        <x:v>241</x:v>
      </x:c>
      <x:c r="B50" s="53" t="s">
        <x:v>96</x:v>
      </x:c>
      <x:c r="C50" s="59" t="s">
        <x:v>243</x:v>
      </x:c>
      <x:c r="D50" s="70"/>
      <x:c r="E50" s="254">
        <x:v>5726222.0346291186</x:v>
      </x:c>
      <x:c r="F50" s="501" t="s">
        <x:v>252</x:v>
      </x:c>
      <x:c r="G50" s="117"/>
    </x:row>
    <x:row r="51" spans="1:7" ht="13" x14ac:dyDescent="0.3">
      <x:c r="A51" s="53" t="s">
        <x:v>227</x:v>
      </x:c>
      <x:c r="B51" s="53" t="s">
        <x:v>85</x:v>
      </x:c>
      <x:c r="C51" s="25" t="s">
        <x:v>194</x:v>
      </x:c>
      <x:c r="D51" s="70"/>
      <x:c r="E51" s="254">
        <x:f>3945594-E54-E53</x:f>
        <x:v>1480206.4666751872</x:v>
      </x:c>
      <x:c r="F51" s="294">
        <x:v>6.6666666666666666E-2</x:v>
      </x:c>
      <x:c r="G51" s="117"/>
    </x:row>
    <x:row r="52" spans="1:7" ht="13" x14ac:dyDescent="0.3">
      <x:c r="A52" s="53" t="s">
        <x:v>228</x:v>
      </x:c>
      <x:c r="B52" s="53" t="s">
        <x:v>85</x:v>
      </x:c>
      <x:c r="C52" s="25" t="s">
        <x:v>261</x:v>
      </x:c>
      <x:c r="D52" s="70"/>
      <x:c r="E52" s="254">
        <x:v>-2581294.2427723543</x:v>
      </x:c>
      <x:c r="F52" s="294">
        <x:v>6.6666666666666666E-2</x:v>
      </x:c>
      <x:c r="G52" s="117"/>
    </x:row>
    <x:row r="53" spans="1:7" ht="13" x14ac:dyDescent="0.3">
      <x:c r="A53" s="53" t="s">
        <x:v>229</x:v>
      </x:c>
      <x:c r="B53" s="53" t="s">
        <x:v>85</x:v>
      </x:c>
      <x:c r="C53" s="25" t="s">
        <x:v>242</x:v>
      </x:c>
      <x:c r="D53" s="70"/>
      <x:c r="E53" s="254">
        <x:v>491502.68332481268</x:v>
      </x:c>
      <x:c r="F53" s="501" t="s">
        <x:v>252</x:v>
      </x:c>
      <x:c r="G53" s="117"/>
    </x:row>
    <x:row r="54" spans="1:7" ht="13" x14ac:dyDescent="0.3">
      <x:c r="A54" s="53" t="s">
        <x:v>251</x:v>
      </x:c>
      <x:c r="B54" s="53" t="s">
        <x:v>85</x:v>
      </x:c>
      <x:c r="C54" s="25" t="s">
        <x:v>195</x:v>
      </x:c>
      <x:c r="D54" s="70"/>
      <x:c r="E54" s="254">
        <x:f>ROUND('Schedule B-1'!E54*F54,2)</x:f>
        <x:v>1973884.85</x:v>
      </x:c>
      <x:c r="F54" s="294">
        <x:v>4.6737577428248286E-2</x:v>
      </x:c>
      <x:c r="G54" s="117"/>
    </x:row>
    <x:row r="55" spans="1:7" ht="13" x14ac:dyDescent="0.3">
      <x:c r="A55" s="53" t="s">
        <x:v>260</x:v>
      </x:c>
      <x:c r="B55" s="53" t="s">
        <x:v>85</x:v>
      </x:c>
      <x:c r="C55" s="25" t="s">
        <x:v>196</x:v>
      </x:c>
      <x:c r="D55" s="92"/>
      <x:c r="E55" s="307">
        <x:v>0</x:v>
      </x:c>
      <x:c r="F55" s="419" t="s">
        <x:v>252</x:v>
      </x:c>
      <x:c r="G55" s="116"/>
    </x:row>
    <x:row r="56" spans="1:7" ht="13" x14ac:dyDescent="0.3">
      <x:c r="A56" s="55">
        <x:v>23</x:v>
      </x:c>
      <x:c r="B56" s="55"/>
      <x:c r="C56" s="52" t="s">
        <x:v>44</x:v>
      </x:c>
      <x:c r="D56" s="222"/>
      <x:c r="E56" s="340">
        <x:f>SUM(E48:E55)</x:f>
        <x:v>30760597.776227638</x:v>
      </x:c>
      <x:c r="F56" s="297"/>
      <x:c r="G56" s="116"/>
    </x:row>
    <x:row r="57" spans="1:7" ht="13" x14ac:dyDescent="0.3">
      <x:c r="A57" s="55"/>
      <x:c r="B57" s="119"/>
      <x:c r="C57" s="52"/>
      <x:c r="D57" s="222"/>
      <x:c r="E57" s="25"/>
      <x:c r="F57" s="294"/>
      <x:c r="G57" s="116"/>
    </x:row>
    <x:row r="58" spans="1:7" ht="13" x14ac:dyDescent="0.3">
      <x:c r="A58" s="55">
        <x:v>24</x:v>
      </x:c>
      <x:c r="B58" s="119" t="s">
        <x:v>115</x:v>
      </x:c>
      <x:c r="C58" s="59" t="s">
        <x:v>231</x:v>
      </x:c>
      <x:c r="D58" s="222"/>
      <x:c r="E58" s="307">
        <x:f>E60-E56-E45-E25-E19</x:f>
        <x:v>32269230.047291622</x:v>
      </x:c>
      <x:c r="F58" s="338" t="s">
        <x:v>230</x:v>
      </x:c>
      <x:c r="G58" s="116"/>
    </x:row>
    <x:row r="59" spans="1:7" ht="13" x14ac:dyDescent="0.3">
      <x:c r="A59" s="55"/>
      <x:c r="B59" s="119"/>
      <x:c r="C59" s="52"/>
      <x:c r="D59" s="222"/>
      <x:c r="E59" s="25"/>
      <x:c r="F59" s="294"/>
      <x:c r="G59" s="116"/>
    </x:row>
    <x:row r="60" spans="1:7" ht="13" x14ac:dyDescent="0.3">
      <x:c r="A60" s="63">
        <x:v>25</x:v>
      </x:c>
      <x:c r="B60" s="81"/>
      <x:c r="C60" s="65" t="s">
        <x:v>22</x:v>
      </x:c>
      <x:c r="D60" s="63"/>
      <x:c r="E60" s="341">
        <x:f>543360739.737557</x:f>
        <x:v>543360739.73755705</x:v>
      </x:c>
      <x:c r="F60" s="296"/>
      <x:c r="G60" s="116"/>
    </x:row>
    <x:row r="61" spans="1:7" ht="13" x14ac:dyDescent="0.3">
      <x:c r="A61" s="36"/>
      <x:c r="B61" s="36"/>
      <x:c r="C61" s="36"/>
      <x:c r="D61" s="121"/>
      <x:c r="E61" s="117"/>
      <x:c r="F61" s="283"/>
      <x:c r="G61" s="116"/>
    </x:row>
    <x:row r="62" spans="1:7" ht="13" x14ac:dyDescent="0.3">
      <x:c r="B62" s="116" t="s">
        <x:v>223</x:v>
      </x:c>
      <x:c r="E62" s="6"/>
    </x:row>
    <x:row r="63" spans="1:7" x14ac:dyDescent="0.25">
      <x:c r="B63" s="4" t="s">
        <x:v>201</x:v>
      </x:c>
      <x:c r="C63" t="s">
        <x:v>10</x:v>
      </x:c>
      <x:c r="E63" s="316">
        <x:v>1679.16</x:v>
      </x:c>
    </x:row>
    <x:row r="64" spans="1:7" x14ac:dyDescent="0.25">
      <x:c r="B64" s="4" t="s">
        <x:v>133</x:v>
      </x:c>
      <x:c r="C64" t="s">
        <x:v>9</x:v>
      </x:c>
      <x:c r="E64" s="316">
        <x:v>3631194.1400000006</x:v>
      </x:c>
    </x:row>
    <x:row r="65" spans="1:7" x14ac:dyDescent="0.25">
      <x:c r="B65" s="4" t="s">
        <x:v>96</x:v>
      </x:c>
      <x:c r="C65" t="s">
        <x:v>202</x:v>
      </x:c>
      <x:c r="E65" s="316">
        <x:f>'Schedule B-1'!E64*0.05</x:f>
        <x:v>592698.96100001188</x:v>
      </x:c>
      <x:c r="F65" s="287">
        <x:f>E65/'Schedule B-1'!E64</x:f>
        <x:v>0.05</x:v>
      </x:c>
    </x:row>
    <x:row r="66" spans="1:7" x14ac:dyDescent="0.25">
      <x:c r="B66" s="4" t="s">
        <x:v>134</x:v>
      </x:c>
      <x:c r="C66" t="s">
        <x:v>203</x:v>
      </x:c>
      <x:c r="E66" s="316">
        <x:v>1013262.58</x:v>
      </x:c>
    </x:row>
    <x:row r="67" spans="1:7" x14ac:dyDescent="0.25">
      <x:c r="B67" s="4" t="s">
        <x:v>135</x:v>
      </x:c>
      <x:c r="C67" t="s">
        <x:v>204</x:v>
      </x:c>
      <x:c r="E67" s="316">
        <x:v>211943.5</x:v>
      </x:c>
    </x:row>
    <x:row r="68" spans="1:7" x14ac:dyDescent="0.25">
      <x:c r="B68" s="4" t="s">
        <x:v>137</x:v>
      </x:c>
      <x:c r="C68" t="s">
        <x:v>205</x:v>
      </x:c>
      <x:c r="E68" s="316">
        <x:v>1774621.84</x:v>
      </x:c>
    </x:row>
    <x:row r="69" spans="1:7" x14ac:dyDescent="0.25">
      <x:c r="B69" s="4" t="s">
        <x:v>139</x:v>
      </x:c>
      <x:c r="C69" t="s">
        <x:v>206</x:v>
      </x:c>
      <x:c r="E69" s="316">
        <x:v>1393868.1199999999</x:v>
      </x:c>
    </x:row>
    <x:row r="70" spans="1:7" x14ac:dyDescent="0.25">
      <x:c r="B70" s="4" t="s">
        <x:v>141</x:v>
      </x:c>
      <x:c r="C70" t="s">
        <x:v>142</x:v>
      </x:c>
      <x:c r="E70" s="316">
        <x:v>541365.53</x:v>
      </x:c>
    </x:row>
    <x:row r="71" spans="1:7" x14ac:dyDescent="0.25">
      <x:c r="B71" s="4" t="s">
        <x:v>143</x:v>
      </x:c>
      <x:c r="C71" t="s">
        <x:v>207</x:v>
      </x:c>
      <x:c r="E71" s="342">
        <x:v>421542.94</x:v>
      </x:c>
    </x:row>
    <x:row r="72" spans="1:7" x14ac:dyDescent="0.25">
      <x:c r="B72" s="339" t="s">
        <x:v>232</x:v>
      </x:c>
      <x:c r="C72" s="19" t="s">
        <x:v>240</x:v>
      </x:c>
      <x:c r="E72" s="370">
        <x:f>E81</x:f>
        <x:v>22687054.010000002</x:v>
      </x:c>
      <x:c r="F72" s="412" t="s">
        <x:v>248</x:v>
      </x:c>
    </x:row>
    <x:row r="73" spans="1:7" x14ac:dyDescent="0.25">
      <x:c r="A73" s="415" t="s">
        <x:v>249</x:v>
      </x:c>
      <x:c r="C73" s="272" t="s">
        <x:v>225</x:v>
      </x:c>
      <x:c r="E73" s="316">
        <x:f>SUM(E63:E72)</x:f>
        <x:v>32269230.781000011</x:v>
      </x:c>
      <x:c r="G73" s="310"/>
    </x:row>
    <x:row r="75" spans="1:7" x14ac:dyDescent="0.25">
      <x:c r="F75" s="374"/>
      <x:c r="G75" s="6"/>
    </x:row>
    <x:row r="76" spans="1:7" x14ac:dyDescent="0.25">
      <x:c r="E76" s="266"/>
    </x:row>
    <x:row r="77" spans="1:7" x14ac:dyDescent="0.25">
      <x:c r="B77" s="369" t="s">
        <x:v>238</x:v>
      </x:c>
      <x:c r="C77" t="s">
        <x:v>233</x:v>
      </x:c>
      <x:c r="E77" s="266">
        <x:v>-98236.2</x:v>
      </x:c>
    </x:row>
    <x:row r="78" spans="1:7" x14ac:dyDescent="0.25">
      <x:c r="B78" s="369" t="s">
        <x:v>239</x:v>
      </x:c>
      <x:c r="C78" t="s">
        <x:v>234</x:v>
      </x:c>
      <x:c r="E78" s="266">
        <x:v>25459958.16</x:v>
      </x:c>
    </x:row>
    <x:row r="79" spans="1:7" x14ac:dyDescent="0.25">
      <x:c r="B79" s="369" t="s">
        <x:v>239</x:v>
      </x:c>
      <x:c r="C79" t="s">
        <x:v>235</x:v>
      </x:c>
      <x:c r="E79" s="266">
        <x:v>-2674764.9500000002</x:v>
      </x:c>
    </x:row>
    <x:row r="80" spans="1:7" x14ac:dyDescent="0.25">
      <x:c r="B80" s="369" t="s">
        <x:v>237</x:v>
      </x:c>
      <x:c r="C80" s="19" t="s">
        <x:v>236</x:v>
      </x:c>
      <x:c r="E80" s="268">
        <x:v>97</x:v>
      </x:c>
    </x:row>
    <x:row r="81" spans="1:6" x14ac:dyDescent="0.25">
      <x:c r="C81" s="19" t="s">
        <x:v>222</x:v>
      </x:c>
      <x:c r="E81" s="371">
        <x:f>SUM(E76:E80)</x:f>
        <x:v>22687054.010000002</x:v>
      </x:c>
      <x:c r="F81" s="313"/>
    </x:row>
    <x:row r="83" spans="1:6" ht="13" x14ac:dyDescent="0.3">
      <x:c r="A83" s="434" t="s">
        <x:v>322</x:v>
      </x:c>
    </x:row>
  </x:sheetData>
  <x:mergeCells count="1">
    <x:mergeCell ref="B1:F1"/>
  </x:mergeCells>
  <x:printOptions horizontalCentered="1"/>
  <x:pageMargins left="0.2" right="0.16" top="1" bottom="1" header="0.5" footer="0.5"/>
  <x:pageSetup scale="62" orientation="portrait" r:id="rId2"/>
  <x:headerFooter alignWithMargins="0">
    <x:oddHeader>&amp;RDocket No. 53601 DCRF Baseline
WP/Schedule A/1
Page 5 of 9</x:oddHead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sheetPr>
    <x:pageSetUpPr fitToPage="1"/>
  </x:sheetPr>
  <x:dimension ref="A2:L47"/>
  <x:sheetViews>
    <x:sheetView view="pageBreakPreview" zoomScaleNormal="100" zoomScaleSheetLayoutView="100" workbookViewId="0">
      <x:selection activeCell="A25" sqref="A25"/>
    </x:sheetView>
  </x:sheetViews>
  <x:sheetFormatPr defaultColWidth="9.1796875" defaultRowHeight="13" x14ac:dyDescent="0.3"/>
  <x:cols>
    <x:col min="1" max="1" width="9.1796875" style="12"/>
    <x:col min="2" max="2" width="9.26953125" style="12" customWidth="1"/>
    <x:col min="3" max="3" width="29.81640625" style="12" bestFit="1" customWidth="1"/>
    <x:col min="4" max="4" width="16.1796875" style="12" customWidth="1"/>
    <x:col min="5" max="5" width="15.7265625" style="14" customWidth="1"/>
    <x:col min="6" max="6" width="17.1796875" style="12" bestFit="1" customWidth="1"/>
    <x:col min="7" max="7" width="17.81640625" style="12" customWidth="1"/>
    <x:col min="8" max="8" width="9.1796875" style="406"/>
    <x:col min="9" max="9" width="24.1796875" style="461" bestFit="1" customWidth="1"/>
    <x:col min="10" max="10" width="20.1796875" style="461" bestFit="1" customWidth="1"/>
    <x:col min="11" max="11" width="14.453125" style="511" bestFit="1" customWidth="1"/>
    <x:col min="12" max="12" width="15.81640625" style="511" bestFit="1" customWidth="1"/>
    <x:col min="13" max="16384" width="9.1796875" style="12"/>
  </x:cols>
  <x:sheetData>
    <x:row r="2" spans="1:12" s="16" customFormat="1" ht="14" x14ac:dyDescent="0.3">
      <x:c r="A2" s="588" t="s">
        <x:v>104</x:v>
      </x:c>
      <x:c r="B2" s="588"/>
      <x:c r="C2" s="588"/>
      <x:c r="D2" s="588"/>
      <x:c r="E2" s="588"/>
      <x:c r="F2" s="588"/>
      <x:c r="G2" s="588"/>
      <x:c r="H2" s="413"/>
      <x:c r="I2" s="461"/>
      <x:c r="J2" s="461"/>
      <x:c r="K2" s="17"/>
      <x:c r="L2" s="17"/>
    </x:row>
    <x:row r="3" spans="1:12" s="16" customFormat="1" x14ac:dyDescent="0.3">
      <x:c r="A3" s="21"/>
      <x:c r="B3" s="21"/>
      <x:c r="C3" s="21"/>
      <x:c r="D3" s="21"/>
      <x:c r="E3" s="21"/>
      <x:c r="F3" s="21"/>
      <x:c r="G3" s="21"/>
      <x:c r="H3" s="413"/>
      <x:c r="I3" s="461"/>
      <x:c r="J3" s="461"/>
      <x:c r="K3" s="17"/>
      <x:c r="L3" s="17"/>
    </x:row>
    <x:row r="4" spans="1:12" s="16" customFormat="1" x14ac:dyDescent="0.3">
      <x:c r="A4" s="21"/>
      <x:c r="B4" s="21"/>
      <x:c r="C4" s="21"/>
      <x:c r="D4" s="21"/>
      <x:c r="E4" s="21"/>
      <x:c r="F4" s="21"/>
      <x:c r="G4" s="21"/>
      <x:c r="H4" s="413"/>
      <x:c r="I4" s="461"/>
      <x:c r="J4" s="461"/>
      <x:c r="K4" s="17"/>
      <x:c r="L4" s="17"/>
    </x:row>
    <x:row r="5" spans="1:12" s="16" customFormat="1" x14ac:dyDescent="0.3">
      <x:c r="A5" s="21"/>
      <x:c r="B5" s="21"/>
      <x:c r="C5" s="21"/>
      <x:c r="D5" s="21"/>
      <x:c r="E5" s="21"/>
      <x:c r="F5" s="21"/>
      <x:c r="G5" s="21"/>
      <x:c r="H5" s="413"/>
      <x:c r="I5" s="461"/>
      <x:c r="J5" s="461"/>
      <x:c r="K5" s="17"/>
      <x:c r="L5" s="17"/>
    </x:row>
    <x:row r="6" spans="1:12" s="16" customFormat="1" x14ac:dyDescent="0.3">
      <x:c r="A6" s="15"/>
      <x:c r="B6" s="18"/>
      <x:c r="E6" s="17"/>
      <x:c r="H6" s="413"/>
      <x:c r="I6" s="461"/>
      <x:c r="J6" s="461"/>
      <x:c r="K6" s="17"/>
      <x:c r="L6" s="17"/>
    </x:row>
    <x:row r="7" spans="1:12" s="16" customFormat="1" ht="13.5" thickBot="1" x14ac:dyDescent="0.35">
      <x:c r="A7" s="15"/>
      <x:c r="B7" s="18"/>
      <x:c r="E7" s="17"/>
      <x:c r="H7" s="413"/>
      <x:c r="I7" s="461"/>
      <x:c r="J7" s="461"/>
      <x:c r="K7" s="17"/>
      <x:c r="L7" s="17"/>
    </x:row>
    <x:row r="8" spans="1:12" s="16" customFormat="1" x14ac:dyDescent="0.3">
      <x:c r="A8" s="106"/>
      <x:c r="B8" s="107"/>
      <x:c r="C8" s="108"/>
      <x:c r="D8" s="126"/>
      <x:c r="E8" s="357"/>
      <x:c r="F8" s="76"/>
      <x:c r="G8" s="77"/>
      <x:c r="H8" s="413"/>
      <x:c r="I8" s="461"/>
      <x:c r="J8" s="461"/>
      <x:c r="K8" s="17"/>
      <x:c r="L8" s="17"/>
    </x:row>
    <x:row r="9" spans="1:12" s="16" customFormat="1" x14ac:dyDescent="0.3">
      <x:c r="A9" s="82" t="s">
        <x:v>105</x:v>
      </x:c>
      <x:c r="B9" s="36"/>
      <x:c r="C9" s="79"/>
      <x:c r="D9" s="124"/>
      <x:c r="E9" s="24"/>
      <x:c r="F9" s="36"/>
      <x:c r="G9" s="79"/>
      <x:c r="H9" s="413"/>
      <x:c r="I9" s="461"/>
      <x:c r="J9" s="461"/>
      <x:c r="K9" s="17"/>
      <x:c r="L9" s="17"/>
    </x:row>
    <x:row r="10" spans="1:12" s="16" customFormat="1" x14ac:dyDescent="0.3">
      <x:c r="A10" s="82" t="s">
        <x:v>116</x:v>
      </x:c>
      <x:c r="B10" s="36"/>
      <x:c r="C10" s="79"/>
      <x:c r="D10" s="124"/>
      <x:c r="E10" s="24"/>
      <x:c r="F10" s="36"/>
      <x:c r="G10" s="79"/>
      <x:c r="H10" s="413"/>
      <x:c r="I10" s="461"/>
      <x:c r="J10" s="461"/>
      <x:c r="K10" s="17"/>
      <x:c r="L10" s="17"/>
    </x:row>
    <x:row r="11" spans="1:12" s="16" customFormat="1" x14ac:dyDescent="0.3">
      <x:c r="A11" s="82" t="str">
        <x:f>'Schedule-A'!A11</x:f>
        <x:v>Oncor DCRF Baseline, 12/31/2021 Test Year</x:v>
      </x:c>
      <x:c r="B11" s="36"/>
      <x:c r="C11" s="145"/>
      <x:c r="D11" s="358"/>
      <x:c r="E11" s="147"/>
      <x:c r="F11" s="146"/>
      <x:c r="G11" s="145"/>
      <x:c r="H11" s="413"/>
      <x:c r="I11" s="461"/>
      <x:c r="J11" s="461"/>
      <x:c r="K11" s="17"/>
      <x:c r="L11" s="17"/>
    </x:row>
    <x:row r="12" spans="1:12" ht="13.5" thickBot="1" x14ac:dyDescent="0.35">
      <x:c r="A12" s="148"/>
      <x:c r="B12" s="149"/>
      <x:c r="C12" s="150"/>
      <x:c r="D12" s="359"/>
      <x:c r="E12" s="360"/>
      <x:c r="F12" s="361"/>
      <x:c r="G12" s="362"/>
    </x:row>
    <x:row r="13" spans="1:12" s="11" customFormat="1" ht="58.5" customHeight="1" x14ac:dyDescent="0.3">
      <x:c r="A13" s="151" t="s">
        <x:v>45</x:v>
      </x:c>
      <x:c r="B13" s="152" t="s">
        <x:v>46</x:v>
      </x:c>
      <x:c r="C13" s="153" t="s">
        <x:v>47</x:v>
      </x:c>
      <x:c r="D13" s="353" t="s">
        <x:v>48</x:v>
      </x:c>
      <x:c r="E13" s="354" t="s">
        <x:v>122</x:v>
      </x:c>
      <x:c r="F13" s="355" t="s">
        <x:v>171</x:v>
      </x:c>
      <x:c r="G13" s="356" t="s">
        <x:v>172</x:v>
      </x:c>
      <x:c r="H13" s="406"/>
      <x:c r="I13" s="461"/>
      <x:c r="J13" s="461"/>
      <x:c r="K13" s="17"/>
      <x:c r="L13" s="17"/>
    </x:row>
    <x:row r="14" spans="1:12" s="11" customFormat="1" ht="15.75" customHeight="1" x14ac:dyDescent="0.3">
      <x:c r="A14" s="154"/>
      <x:c r="B14" s="155"/>
      <x:c r="C14" s="156"/>
      <x:c r="D14" s="157"/>
      <x:c r="E14" s="158" t="s">
        <x:v>7</x:v>
      </x:c>
      <x:c r="F14" s="159" t="s">
        <x:v>8</x:v>
      </x:c>
      <x:c r="G14" s="160" t="s">
        <x:v>18</x:v>
      </x:c>
      <x:c r="H14" s="406"/>
      <x:c r="I14" s="461"/>
      <x:c r="J14" s="461"/>
      <x:c r="K14" s="17"/>
      <x:c r="L14" s="17"/>
    </x:row>
    <x:row r="15" spans="1:12" x14ac:dyDescent="0.3">
      <x:c r="A15" s="115"/>
      <x:c r="B15" s="126"/>
      <x:c r="C15" s="76"/>
      <x:c r="D15" s="161"/>
      <x:c r="E15" s="162"/>
      <x:c r="F15" s="163"/>
      <x:c r="G15" s="164"/>
    </x:row>
    <x:row r="16" spans="1:12" x14ac:dyDescent="0.3">
      <x:c r="A16" s="165"/>
      <x:c r="B16" s="78" t="s">
        <x:v>49</x:v>
      </x:c>
      <x:c r="C16" s="36"/>
      <x:c r="D16" s="161"/>
      <x:c r="E16" s="166"/>
      <x:c r="F16" s="167"/>
      <x:c r="G16" s="168"/>
    </x:row>
    <x:row r="17" spans="1:12" x14ac:dyDescent="0.3">
      <x:c r="A17" s="165"/>
      <x:c r="B17" s="78"/>
      <x:c r="C17" s="36"/>
      <x:c r="D17" s="161"/>
      <x:c r="E17" s="166"/>
      <x:c r="F17" s="167"/>
      <x:c r="G17" s="168"/>
    </x:row>
    <x:row r="18" spans="1:12" s="13" customFormat="1" x14ac:dyDescent="0.3">
      <x:c r="A18" s="165" t="s">
        <x:v>50</x:v>
      </x:c>
      <x:c r="B18" s="78"/>
      <x:c r="C18" s="36" t="s">
        <x:v>51</x:v>
      </x:c>
      <x:c r="D18" s="169"/>
      <x:c r="E18" s="170">
        <x:v>140471713.84709466</x:v>
      </x:c>
      <x:c r="F18" s="171">
        <x:v>-3535155.9650690514</x:v>
      </x:c>
      <x:c r="G18" s="410">
        <x:f>E18+F18</x:f>
        <x:v>136936557.8820256</x:v>
      </x:c>
      <x:c r="H18" s="406"/>
      <x:c r="I18" s="512"/>
      <x:c r="J18" s="513"/>
      <x:c r="K18" s="514"/>
      <x:c r="L18" s="515"/>
    </x:row>
    <x:row r="19" spans="1:12" x14ac:dyDescent="0.3">
      <x:c r="A19" s="165" t="s">
        <x:v>52</x:v>
      </x:c>
      <x:c r="B19" s="124"/>
      <x:c r="C19" s="36" t="s">
        <x:v>53</x:v>
      </x:c>
      <x:c r="D19" s="169"/>
      <x:c r="E19" s="172">
        <x:v>13351588.890000001</x:v>
      </x:c>
      <x:c r="F19" s="171">
        <x:f>-E19</x:f>
        <x:v>-13351588.890000001</x:v>
      </x:c>
      <x:c r="G19" s="410">
        <x:f>E19+F19</x:f>
        <x:v>0</x:v>
      </x:c>
      <x:c r="L19" s="516"/>
    </x:row>
    <x:row r="20" spans="1:12" x14ac:dyDescent="0.3">
      <x:c r="A20" s="165" t="s">
        <x:v>54</x:v>
      </x:c>
      <x:c r="B20" s="124"/>
      <x:c r="C20" s="36" t="s">
        <x:v>103</x:v>
      </x:c>
      <x:c r="D20" s="169"/>
      <x:c r="E20" s="172">
        <x:v>22048616.809838548</x:v>
      </x:c>
      <x:c r="F20" s="343">
        <x:v>-15688317</x:v>
      </x:c>
      <x:c r="G20" s="411">
        <x:f t="shared" ref="G20:G21" si="0">E20+F20</x:f>
        <x:v>6360299.8098385483</x:v>
      </x:c>
      <x:c r="H20" s="414"/>
      <x:c r="I20" s="517"/>
      <x:c r="J20" s="518"/>
      <x:c r="L20" s="516"/>
    </x:row>
    <x:row r="21" spans="1:12" x14ac:dyDescent="0.3">
      <x:c r="A21" s="165" t="s">
        <x:v>55</x:v>
      </x:c>
      <x:c r="B21" s="124"/>
      <x:c r="C21" s="36" t="s">
        <x:v>72</x:v>
      </x:c>
      <x:c r="D21" s="161"/>
      <x:c r="E21" s="261">
        <x:v>283082877</x:v>
      </x:c>
      <x:c r="F21" s="343">
        <x:f>-E21</x:f>
        <x:v>-283082877</x:v>
      </x:c>
      <x:c r="G21" s="411">
        <x:f t="shared" si="0"/>
        <x:v>0</x:v>
      </x:c>
      <x:c r="L21" s="519"/>
    </x:row>
    <x:row r="22" spans="1:12" x14ac:dyDescent="0.3">
      <x:c r="A22" s="165"/>
      <x:c r="B22" s="124"/>
      <x:c r="C22" s="36"/>
      <x:c r="D22" s="161"/>
      <x:c r="E22" s="166"/>
      <x:c r="F22" s="344"/>
      <x:c r="G22" s="345"/>
    </x:row>
    <x:row r="23" spans="1:12" ht="13.5" thickBot="1" x14ac:dyDescent="0.35">
      <x:c r="A23" s="173" t="s">
        <x:v>68</x:v>
      </x:c>
      <x:c r="B23" s="174" t="s">
        <x:v>56</x:v>
      </x:c>
      <x:c r="C23" s="109"/>
      <x:c r="D23" s="175"/>
      <x:c r="E23" s="346">
        <x:f>SUM(E18:E21)</x:f>
        <x:v>458954796.54693317</x:v>
      </x:c>
      <x:c r="F23" s="258">
        <x:f>SUM(F18:F21)</x:f>
        <x:v>-315657938.85506904</x:v>
      </x:c>
      <x:c r="G23" s="259">
        <x:f>SUM(G18:G21)</x:f>
        <x:v>143296857.69186413</x:v>
      </x:c>
    </x:row>
    <x:row r="24" spans="1:12" x14ac:dyDescent="0.3">
      <x:c r="A24" s="176"/>
      <x:c r="B24" s="116"/>
      <x:c r="C24" s="116"/>
      <x:c r="D24" s="116"/>
      <x:c r="E24" s="117"/>
      <x:c r="F24" s="184"/>
      <x:c r="G24" s="117"/>
      <x:c r="L24" s="520"/>
    </x:row>
    <x:row r="25" spans="1:12" s="14" customFormat="1" x14ac:dyDescent="0.3">
      <x:c r="A25" s="434" t="s">
        <x:v>322</x:v>
      </x:c>
      <x:c r="B25" s="117"/>
      <x:c r="C25" s="117"/>
      <x:c r="D25" s="503"/>
      <x:c r="E25" s="282"/>
      <x:c r="F25" s="504"/>
      <x:c r="G25" s="184"/>
      <x:c r="H25" s="505"/>
      <x:c r="I25" s="461"/>
      <x:c r="J25" s="521"/>
      <x:c r="K25" s="511"/>
      <x:c r="L25" s="520"/>
    </x:row>
    <x:row r="26" spans="1:12" s="14" customFormat="1" x14ac:dyDescent="0.3">
      <x:c r="A26" s="502"/>
      <x:c r="B26" s="117"/>
      <x:c r="C26" s="117"/>
      <x:c r="D26" s="503"/>
      <x:c r="E26" s="184"/>
      <x:c r="F26" s="504"/>
      <x:c r="G26" s="506"/>
      <x:c r="H26" s="505"/>
      <x:c r="I26" s="461"/>
      <x:c r="J26" s="461"/>
      <x:c r="K26" s="511"/>
      <x:c r="L26" s="511"/>
    </x:row>
    <x:row r="27" spans="1:12" s="14" customFormat="1" x14ac:dyDescent="0.3">
      <x:c r="A27" s="502"/>
      <x:c r="B27" s="117"/>
      <x:c r="C27" s="117"/>
      <x:c r="D27" s="503"/>
      <x:c r="E27" s="184"/>
      <x:c r="F27" s="504"/>
      <x:c r="G27" s="317"/>
      <x:c r="H27" s="507"/>
      <x:c r="I27" s="517"/>
      <x:c r="J27" s="461"/>
      <x:c r="K27" s="520"/>
      <x:c r="L27" s="511"/>
    </x:row>
    <x:row r="28" spans="1:12" s="14" customFormat="1" x14ac:dyDescent="0.3">
      <x:c r="A28" s="502"/>
      <x:c r="B28" s="117"/>
      <x:c r="C28" s="117"/>
      <x:c r="D28" s="117"/>
      <x:c r="E28" s="117"/>
      <x:c r="F28" s="504"/>
      <x:c r="G28" s="184"/>
      <x:c r="H28" s="505"/>
      <x:c r="I28" s="521"/>
      <x:c r="J28" s="461"/>
      <x:c r="K28" s="520"/>
      <x:c r="L28" s="511"/>
    </x:row>
    <x:row r="29" spans="1:12" s="14" customFormat="1" x14ac:dyDescent="0.3">
      <x:c r="A29" s="502"/>
      <x:c r="B29" s="117"/>
      <x:c r="C29" s="117"/>
      <x:c r="D29" s="117"/>
      <x:c r="E29" s="117"/>
      <x:c r="F29" s="504"/>
      <x:c r="G29" s="508"/>
      <x:c r="H29" s="505"/>
      <x:c r="I29" s="521"/>
      <x:c r="J29" s="461"/>
      <x:c r="K29" s="511"/>
      <x:c r="L29" s="511"/>
    </x:row>
    <x:row r="30" spans="1:12" s="14" customFormat="1" x14ac:dyDescent="0.3">
      <x:c r="A30" s="502"/>
      <x:c r="B30" s="117"/>
      <x:c r="C30" s="117"/>
      <x:c r="D30" s="117"/>
      <x:c r="E30" s="117"/>
      <x:c r="F30" s="184"/>
      <x:c r="G30" s="117"/>
      <x:c r="H30" s="505"/>
      <x:c r="I30" s="461"/>
      <x:c r="J30" s="461"/>
      <x:c r="K30" s="511"/>
      <x:c r="L30" s="511"/>
    </x:row>
    <x:row r="31" spans="1:12" s="14" customFormat="1" x14ac:dyDescent="0.3">
      <x:c r="A31" s="502"/>
      <x:c r="B31" s="117"/>
      <x:c r="C31" s="117"/>
      <x:c r="D31" s="117"/>
      <x:c r="E31" s="317"/>
      <x:c r="F31" s="317"/>
      <x:c r="G31" s="317"/>
      <x:c r="H31" s="505"/>
      <x:c r="I31" s="461"/>
      <x:c r="J31" s="461"/>
      <x:c r="K31" s="511"/>
      <x:c r="L31" s="511"/>
    </x:row>
    <x:row r="32" spans="1:12" s="14" customFormat="1" x14ac:dyDescent="0.3">
      <x:c r="A32" s="502"/>
      <x:c r="B32" s="117"/>
      <x:c r="C32" s="117"/>
      <x:c r="D32" s="117"/>
      <x:c r="E32" s="117"/>
      <x:c r="F32" s="184"/>
      <x:c r="G32" s="509"/>
      <x:c r="H32" s="505"/>
      <x:c r="I32" s="461"/>
      <x:c r="J32" s="461"/>
      <x:c r="K32" s="511"/>
      <x:c r="L32" s="511"/>
    </x:row>
    <x:row r="33" spans="1:12" s="14" customFormat="1" x14ac:dyDescent="0.3">
      <x:c r="A33" s="502"/>
      <x:c r="B33" s="117"/>
      <x:c r="C33" s="117"/>
      <x:c r="D33" s="117"/>
      <x:c r="E33" s="117"/>
      <x:c r="F33" s="184"/>
      <x:c r="G33" s="509"/>
      <x:c r="H33" s="505"/>
      <x:c r="I33" s="461"/>
      <x:c r="J33" s="461"/>
      <x:c r="K33" s="511"/>
      <x:c r="L33" s="511"/>
    </x:row>
    <x:row r="34" spans="1:12" s="14" customFormat="1" x14ac:dyDescent="0.3">
      <x:c r="A34" s="502"/>
      <x:c r="B34" s="117"/>
      <x:c r="C34" s="117"/>
      <x:c r="D34" s="117"/>
      <x:c r="E34" s="117"/>
      <x:c r="F34" s="184"/>
      <x:c r="G34" s="117"/>
      <x:c r="H34" s="505"/>
      <x:c r="I34" s="461"/>
      <x:c r="J34" s="461"/>
      <x:c r="K34" s="511"/>
      <x:c r="L34" s="511"/>
    </x:row>
    <x:row r="35" spans="1:12" s="14" customFormat="1" x14ac:dyDescent="0.3">
      <x:c r="A35" s="502"/>
      <x:c r="B35" s="117"/>
      <x:c r="C35" s="117"/>
      <x:c r="D35" s="117"/>
      <x:c r="E35" s="117"/>
      <x:c r="F35" s="184"/>
      <x:c r="G35" s="509"/>
      <x:c r="H35" s="505"/>
      <x:c r="I35" s="461"/>
      <x:c r="J35" s="461"/>
      <x:c r="K35" s="511"/>
      <x:c r="L35" s="511"/>
    </x:row>
    <x:row r="36" spans="1:12" s="14" customFormat="1" x14ac:dyDescent="0.3">
      <x:c r="A36" s="502"/>
      <x:c r="B36" s="117"/>
      <x:c r="C36" s="117"/>
      <x:c r="D36" s="117"/>
      <x:c r="E36" s="117"/>
      <x:c r="F36" s="184"/>
      <x:c r="G36" s="509"/>
      <x:c r="H36" s="510"/>
      <x:c r="I36" s="461"/>
      <x:c r="J36" s="461"/>
      <x:c r="K36" s="511"/>
      <x:c r="L36" s="511"/>
    </x:row>
    <x:row r="37" spans="1:12" s="14" customFormat="1" x14ac:dyDescent="0.3">
      <x:c r="A37" s="117"/>
      <x:c r="B37" s="117"/>
      <x:c r="C37" s="117"/>
      <x:c r="D37" s="284"/>
      <x:c r="E37" s="117"/>
      <x:c r="F37" s="117"/>
      <x:c r="G37" s="117"/>
      <x:c r="H37" s="505"/>
      <x:c r="I37" s="461"/>
      <x:c r="J37" s="461"/>
      <x:c r="K37" s="511"/>
      <x:c r="L37" s="511"/>
    </x:row>
    <x:row r="38" spans="1:12" x14ac:dyDescent="0.3">
      <x:c r="A38" s="116"/>
      <x:c r="B38" s="116"/>
      <x:c r="C38" s="116"/>
      <x:c r="D38" s="117"/>
      <x:c r="E38" s="425"/>
      <x:c r="F38" s="424"/>
      <x:c r="G38" s="117"/>
    </x:row>
    <x:row r="39" spans="1:12" x14ac:dyDescent="0.3">
      <x:c r="D39" s="14"/>
      <x:c r="E39" s="425"/>
      <x:c r="F39" s="426"/>
      <x:c r="G39" s="14"/>
    </x:row>
    <x:row r="40" spans="1:12" x14ac:dyDescent="0.3">
      <x:c r="D40" s="14"/>
      <x:c r="E40" s="425"/>
      <x:c r="F40" s="427"/>
      <x:c r="G40" s="368"/>
      <x:c r="H40" s="407"/>
      <x:c r="I40" s="522"/>
    </x:row>
    <x:row r="41" spans="1:12" x14ac:dyDescent="0.3">
      <x:c r="D41" s="14"/>
      <x:c r="F41" s="14"/>
      <x:c r="G41" s="14"/>
    </x:row>
    <x:row r="42" spans="1:12" x14ac:dyDescent="0.3">
      <x:c r="D42" s="285"/>
      <x:c r="F42" s="14"/>
      <x:c r="G42" s="14"/>
    </x:row>
    <x:row r="43" spans="1:12" s="535" customFormat="1" ht="15.5" x14ac:dyDescent="0.35">
      <x:c r="A43" s="533"/>
      <x:c r="B43" s="533"/>
      <x:c r="C43" s="534"/>
      <x:c r="D43" s="533"/>
      <x:c r="E43" s="533"/>
      <x:c r="F43" s="421"/>
      <x:c r="G43" s="511"/>
      <x:c r="H43" s="413"/>
      <x:c r="I43" s="461"/>
      <x:c r="J43" s="461"/>
      <x:c r="K43" s="511"/>
      <x:c r="L43" s="511"/>
    </x:row>
    <x:row r="44" spans="1:12" s="535" customFormat="1" ht="15.5" x14ac:dyDescent="0.35">
      <x:c r="A44" s="533"/>
      <x:c r="B44" s="533"/>
      <x:c r="C44" s="533"/>
      <x:c r="D44" s="533"/>
      <x:c r="E44" s="533"/>
      <x:c r="F44" s="536"/>
      <x:c r="G44" s="511"/>
      <x:c r="H44" s="413"/>
      <x:c r="I44" s="461"/>
      <x:c r="J44" s="461"/>
      <x:c r="K44" s="511"/>
      <x:c r="L44" s="511"/>
    </x:row>
    <x:row r="45" spans="1:12" s="535" customFormat="1" ht="15.5" x14ac:dyDescent="0.35">
      <x:c r="A45" s="533"/>
      <x:c r="B45" s="533"/>
      <x:c r="C45" s="533"/>
      <x:c r="D45" s="533"/>
      <x:c r="E45" s="533"/>
      <x:c r="F45" s="536"/>
      <x:c r="G45" s="511"/>
      <x:c r="H45" s="413"/>
      <x:c r="I45" s="461"/>
      <x:c r="J45" s="461"/>
      <x:c r="K45" s="511"/>
      <x:c r="L45" s="511"/>
    </x:row>
    <x:row r="46" spans="1:12" s="535" customFormat="1" ht="15.5" x14ac:dyDescent="0.35">
      <x:c r="A46" s="533"/>
      <x:c r="B46" s="533"/>
      <x:c r="C46" s="533"/>
      <x:c r="D46" s="533"/>
      <x:c r="E46" s="533"/>
      <x:c r="F46" s="537"/>
      <x:c r="G46" s="511"/>
      <x:c r="H46" s="413"/>
      <x:c r="I46" s="461"/>
      <x:c r="J46" s="461"/>
      <x:c r="K46" s="511"/>
      <x:c r="L46" s="511"/>
    </x:row>
    <x:row r="47" spans="1:12" s="535" customFormat="1" x14ac:dyDescent="0.3">
      <x:c r="E47" s="511"/>
      <x:c r="H47" s="413"/>
      <x:c r="I47" s="461"/>
      <x:c r="J47" s="461"/>
      <x:c r="K47" s="511"/>
      <x:c r="L47" s="511"/>
    </x:row>
  </x:sheetData>
  <x:mergeCells count="1">
    <x:mergeCell ref="A2:G2"/>
  </x:mergeCells>
  <x:printOptions horizontalCentered="1"/>
  <x:pageMargins left="0.25" right="0.25" top="1" bottom="1" header="0.5" footer="0.5"/>
  <x:pageSetup scale="90" orientation="portrait" r:id="rId2"/>
  <x:headerFooter alignWithMargins="0">
    <x:oddHeader>&amp;RDocket No. 53601 DCRF Baseline
WP/Schedule A/1
Page 6 of 9</x:oddHead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I54"/>
  <x:sheetViews>
    <x:sheetView view="pageBreakPreview" topLeftCell="A10" zoomScaleNormal="100" zoomScaleSheetLayoutView="100" workbookViewId="0">
      <x:selection activeCell="A54" sqref="A54"/>
    </x:sheetView>
  </x:sheetViews>
  <x:sheetFormatPr defaultRowHeight="12.5" x14ac:dyDescent="0.25"/>
  <x:cols>
    <x:col min="2" max="2" width="34" bestFit="1" customWidth="1"/>
    <x:col min="3" max="3" width="16.81640625" bestFit="1" customWidth="1"/>
    <x:col min="4" max="4" width="19" style="6" bestFit="1" customWidth="1"/>
    <x:col min="5" max="5" width="14" bestFit="1" customWidth="1"/>
    <x:col min="6" max="6" width="15.81640625" bestFit="1" customWidth="1"/>
    <x:col min="7" max="7" width="16.54296875" style="408" bestFit="1" customWidth="1"/>
    <x:col min="8" max="8" width="13.26953125" style="523" bestFit="1" customWidth="1"/>
    <x:col min="9" max="9" width="8.7265625" style="2"/>
  </x:cols>
  <x:sheetData>
    <x:row r="1" spans="1:9" ht="14" x14ac:dyDescent="0.3">
      <x:c r="A1" s="590" t="s">
        <x:v>106</x:v>
      </x:c>
      <x:c r="B1" s="590"/>
      <x:c r="C1" s="590"/>
      <x:c r="D1" s="590"/>
    </x:row>
    <x:row r="2" spans="1:9" ht="14" x14ac:dyDescent="0.3">
      <x:c r="A2" s="23"/>
      <x:c r="B2" s="23"/>
      <x:c r="C2" s="23"/>
      <x:c r="D2" s="23"/>
    </x:row>
    <x:row r="3" spans="1:9" ht="14" x14ac:dyDescent="0.3">
      <x:c r="A3" s="23"/>
      <x:c r="B3" s="23"/>
      <x:c r="C3" s="23"/>
      <x:c r="D3" s="23"/>
    </x:row>
    <x:row r="4" spans="1:9" ht="16" thickBot="1" x14ac:dyDescent="0.4">
      <x:c r="A4" s="7"/>
      <x:c r="B4" s="10"/>
      <x:c r="C4" s="8"/>
      <x:c r="D4" s="9"/>
    </x:row>
    <x:row r="5" spans="1:9" ht="13" x14ac:dyDescent="0.3">
      <x:c r="A5" s="106" t="s">
        <x:v>107</x:v>
      </x:c>
      <x:c r="B5" s="108"/>
      <x:c r="C5" s="93"/>
      <x:c r="D5" s="375"/>
      <x:c r="E5" s="398"/>
      <x:c r="F5" s="398"/>
    </x:row>
    <x:row r="6" spans="1:9" ht="13" x14ac:dyDescent="0.3">
      <x:c r="A6" s="82" t="s">
        <x:v>114</x:v>
      </x:c>
      <x:c r="B6" s="79"/>
      <x:c r="C6" s="27"/>
      <x:c r="D6" s="376"/>
      <x:c r="E6" s="399"/>
      <x:c r="F6" s="399"/>
    </x:row>
    <x:row r="7" spans="1:9" ht="13" x14ac:dyDescent="0.3">
      <x:c r="A7" s="177" t="str">
        <x:f>'Schedule-A'!A11</x:f>
        <x:v>Oncor DCRF Baseline, 12/31/2021 Test Year</x:v>
      </x:c>
      <x:c r="B7" s="81"/>
      <x:c r="C7" s="178"/>
      <x:c r="D7" s="377"/>
      <x:c r="E7" s="400"/>
      <x:c r="F7" s="400" t="s">
        <x:v>69</x:v>
      </x:c>
    </x:row>
    <x:row r="8" spans="1:9" ht="13" x14ac:dyDescent="0.3">
      <x:c r="A8" s="37"/>
      <x:c r="B8" s="179"/>
      <x:c r="C8" s="179" t="s">
        <x:v>2</x:v>
      </x:c>
      <x:c r="D8" s="378" t="s">
        <x:v>69</x:v>
      </x:c>
      <x:c r="E8" s="400" t="s">
        <x:v>166</x:v>
      </x:c>
      <x:c r="F8" s="400" t="s">
        <x:v>170</x:v>
      </x:c>
    </x:row>
    <x:row r="9" spans="1:9" ht="13" x14ac:dyDescent="0.3">
      <x:c r="A9" s="37" t="s">
        <x:v>57</x:v>
      </x:c>
      <x:c r="B9" s="179" t="s">
        <x:v>47</x:v>
      </x:c>
      <x:c r="C9" s="179" t="s">
        <x:v>5</x:v>
      </x:c>
      <x:c r="D9" s="378" t="s">
        <x:v>121</x:v>
      </x:c>
      <x:c r="E9" s="401" t="s">
        <x:v>169</x:v>
      </x:c>
      <x:c r="F9" s="400" t="s">
        <x:v>168</x:v>
      </x:c>
    </x:row>
    <x:row r="10" spans="1:9" ht="13" x14ac:dyDescent="0.3">
      <x:c r="A10" s="180" t="s">
        <x:v>4</x:v>
      </x:c>
      <x:c r="B10" s="181"/>
      <x:c r="C10" s="181"/>
      <x:c r="D10" s="379">
        <x:v>-1</x:v>
      </x:c>
      <x:c r="E10" s="402" t="s">
        <x:v>8</x:v>
      </x:c>
      <x:c r="F10" s="403" t="s">
        <x:v>18</x:v>
      </x:c>
    </x:row>
    <x:row r="11" spans="1:9" x14ac:dyDescent="0.25">
      <x:c r="A11" s="182"/>
      <x:c r="B11" s="183"/>
      <x:c r="C11" s="183"/>
      <x:c r="D11" s="380"/>
      <x:c r="E11" s="399"/>
      <x:c r="F11" s="399"/>
    </x:row>
    <x:row r="12" spans="1:9" x14ac:dyDescent="0.25">
      <x:c r="A12" s="37">
        <x:v>1</x:v>
      </x:c>
      <x:c r="B12" s="38" t="s">
        <x:v>58</x:v>
      </x:c>
      <x:c r="C12" s="39"/>
      <x:c r="D12" s="381"/>
      <x:c r="E12" s="399"/>
      <x:c r="F12" s="399"/>
    </x:row>
    <x:row r="13" spans="1:9" x14ac:dyDescent="0.25">
      <x:c r="A13" s="40">
        <x:f t="shared" ref="A13:A45" si="0">+A12+1</x:f>
        <x:v>2</x:v>
      </x:c>
      <x:c r="B13" s="41"/>
      <x:c r="C13" s="42"/>
      <x:c r="D13" s="382"/>
      <x:c r="E13" s="399"/>
      <x:c r="F13" s="399"/>
      <x:c r="H13" s="524"/>
      <x:c r="I13" s="524"/>
    </x:row>
    <x:row r="14" spans="1:9" x14ac:dyDescent="0.25">
      <x:c r="A14" s="40">
        <x:f t="shared" si="0"/>
        <x:v>3</x:v>
      </x:c>
      <x:c r="B14" s="43" t="s">
        <x:v>14</x:v>
      </x:c>
      <x:c r="C14" s="42" t="s">
        <x:v>59</x:v>
      </x:c>
      <x:c r="D14" s="383">
        <x:f>'Schedule-B'!C39</x:f>
        <x:v>641314733.01999998</x:v>
      </x:c>
      <x:c r="E14" s="390">
        <x:f>'Schedule-A'!D22</x:f>
        <x:v>-87781292.140000001</x:v>
      </x:c>
      <x:c r="F14" s="390">
        <x:f>SUM(D14:E14)</x:f>
        <x:v>553533440.88</x:v>
      </x:c>
      <x:c r="G14" s="409"/>
      <x:c r="H14" s="525"/>
    </x:row>
    <x:row r="15" spans="1:9" x14ac:dyDescent="0.25">
      <x:c r="A15" s="40">
        <x:f t="shared" si="0"/>
        <x:v>4</x:v>
      </x:c>
      <x:c r="B15" s="41"/>
      <x:c r="C15" s="42"/>
      <x:c r="D15" s="382"/>
      <x:c r="E15" s="391"/>
      <x:c r="F15" s="391"/>
    </x:row>
    <x:row r="16" spans="1:9" x14ac:dyDescent="0.25">
      <x:c r="A16" s="40">
        <x:f t="shared" si="0"/>
        <x:v>5</x:v>
      </x:c>
      <x:c r="B16" s="44" t="s">
        <x:v>60</x:v>
      </x:c>
      <x:c r="C16" s="42"/>
      <x:c r="D16" s="382"/>
      <x:c r="E16" s="391"/>
      <x:c r="F16" s="391"/>
    </x:row>
    <x:row r="17" spans="1:9" x14ac:dyDescent="0.25">
      <x:c r="A17" s="40">
        <x:f t="shared" si="0"/>
        <x:v>6</x:v>
      </x:c>
      <x:c r="B17" s="41" t="s">
        <x:v>61</x:v>
      </x:c>
      <x:c r="C17" s="42"/>
      <x:c r="D17" s="382">
        <x:f>'Schedule-B'!C35*0.02524</x:f>
        <x:v>243410283.6309413</x:v>
      </x:c>
      <x:c r="E17" s="391">
        <x:f>-'Schedule-B'!D35*0.02524</x:f>
        <x:v>-33317290.430707019</x:v>
      </x:c>
      <x:c r="F17" s="391">
        <x:f t="shared" ref="F17:F23" si="1">SUM(D17:E17)</x:f>
        <x:v>210092993.20023429</x:v>
      </x:c>
      <x:c r="G17" s="409"/>
      <x:c r="H17" s="526"/>
      <x:c r="I17" s="527"/>
    </x:row>
    <x:row r="18" spans="1:9" x14ac:dyDescent="0.25">
      <x:c r="A18" s="40">
        <x:f t="shared" si="0"/>
        <x:v>7</x:v>
      </x:c>
      <x:c r="B18" s="41" t="s">
        <x:v>73</x:v>
      </x:c>
      <x:c r="C18" s="42"/>
      <x:c r="D18" s="382">
        <x:v>191147.99</x:v>
      </x:c>
      <x:c r="E18" s="391"/>
      <x:c r="F18" s="391">
        <x:f t="shared" si="1"/>
        <x:v>191147.99</x:v>
      </x:c>
      <x:c r="G18" s="409"/>
      <x:c r="H18" s="525"/>
    </x:row>
    <x:row r="19" spans="1:9" x14ac:dyDescent="0.25">
      <x:c r="A19" s="40">
        <x:f t="shared" si="0"/>
        <x:v>8</x:v>
      </x:c>
      <x:c r="B19" s="41" t="s">
        <x:v>126</x:v>
      </x:c>
      <x:c r="C19" s="42"/>
      <x:c r="D19" s="382">
        <x:v>7583059.6400000006</x:v>
      </x:c>
      <x:c r="E19" s="391"/>
      <x:c r="F19" s="391">
        <x:f t="shared" si="1"/>
        <x:v>7583059.6400000006</x:v>
      </x:c>
      <x:c r="G19" s="409"/>
      <x:c r="H19" s="528"/>
    </x:row>
    <x:row r="20" spans="1:9" x14ac:dyDescent="0.25">
      <x:c r="A20" s="40">
        <x:f t="shared" si="0"/>
        <x:v>9</x:v>
      </x:c>
      <x:c r="B20" s="41" t="s">
        <x:v>127</x:v>
      </x:c>
      <x:c r="C20" s="42"/>
      <x:c r="D20" s="384">
        <x:v>22936199.190000016</x:v>
      </x:c>
      <x:c r="E20" s="392"/>
      <x:c r="F20" s="392">
        <x:f t="shared" si="1"/>
        <x:v>22936199.190000016</x:v>
      </x:c>
      <x:c r="G20" s="409"/>
      <x:c r="H20" s="529"/>
    </x:row>
    <x:row r="21" spans="1:9" x14ac:dyDescent="0.25">
      <x:c r="A21" s="40">
        <x:f>A20+1</x:f>
        <x:v>10</x:v>
      </x:c>
      <x:c r="B21" s="41" t="s">
        <x:v>128</x:v>
      </x:c>
      <x:c r="C21" s="42"/>
      <x:c r="D21" s="382">
        <x:v>-1782606.51</x:v>
      </x:c>
      <x:c r="E21" s="391"/>
      <x:c r="F21" s="391">
        <x:f t="shared" si="1"/>
        <x:v>-1782606.51</x:v>
      </x:c>
      <x:c r="H21" s="530"/>
    </x:row>
    <x:row r="22" spans="1:9" x14ac:dyDescent="0.25">
      <x:c r="A22" s="40">
        <x:f t="shared" si="0"/>
        <x:v>11</x:v>
      </x:c>
      <x:c r="B22" s="41" t="s">
        <x:v>71</x:v>
      </x:c>
      <x:c r="C22" s="42"/>
      <x:c r="D22" s="382">
        <x:v>0</x:v>
      </x:c>
      <x:c r="E22" s="391"/>
      <x:c r="F22" s="391">
        <x:f t="shared" si="1"/>
        <x:v>0</x:v>
      </x:c>
    </x:row>
    <x:row r="23" spans="1:9" x14ac:dyDescent="0.25">
      <x:c r="A23" s="40">
        <x:f t="shared" si="0"/>
        <x:v>12</x:v>
      </x:c>
      <x:c r="B23" s="41" t="s">
        <x:v>72</x:v>
      </x:c>
      <x:c r="C23" s="45"/>
      <x:c r="D23" s="385">
        <x:v>361612</x:v>
      </x:c>
      <x:c r="E23" s="393"/>
      <x:c r="F23" s="393">
        <x:f t="shared" si="1"/>
        <x:v>361612</x:v>
      </x:c>
    </x:row>
    <x:row r="24" spans="1:9" x14ac:dyDescent="0.25">
      <x:c r="A24" s="40">
        <x:f t="shared" si="0"/>
        <x:v>13</x:v>
      </x:c>
      <x:c r="B24" s="46" t="s">
        <x:v>29</x:v>
      </x:c>
      <x:c r="C24" s="39"/>
      <x:c r="D24" s="386">
        <x:f>SUM(D17:D23)</x:f>
        <x:v>272699695.94094133</x:v>
      </x:c>
      <x:c r="E24" s="394">
        <x:f t="shared" ref="E24:F24" si="2">SUM(E17:E23)</x:f>
        <x:v>-33317290.430707019</x:v>
      </x:c>
      <x:c r="F24" s="394">
        <x:f t="shared" si="2"/>
        <x:v>239382405.51023433</x:v>
      </x:c>
    </x:row>
    <x:row r="25" spans="1:9" x14ac:dyDescent="0.25">
      <x:c r="A25" s="40">
        <x:f t="shared" si="0"/>
        <x:v>14</x:v>
      </x:c>
      <x:c r="B25" s="41"/>
      <x:c r="C25" s="42"/>
      <x:c r="D25" s="382"/>
      <x:c r="E25" s="391"/>
      <x:c r="F25" s="391"/>
    </x:row>
    <x:row r="26" spans="1:9" x14ac:dyDescent="0.25">
      <x:c r="A26" s="40">
        <x:f t="shared" si="0"/>
        <x:v>15</x:v>
      </x:c>
      <x:c r="B26" s="44" t="s">
        <x:v>62</x:v>
      </x:c>
      <x:c r="C26" s="39"/>
      <x:c r="D26" s="381"/>
      <x:c r="E26" s="395"/>
      <x:c r="F26" s="395"/>
    </x:row>
    <x:row r="27" spans="1:9" x14ac:dyDescent="0.25">
      <x:c r="A27" s="40">
        <x:f t="shared" si="0"/>
        <x:v>16</x:v>
      </x:c>
      <x:c r="B27" s="41" t="s">
        <x:v>124</x:v>
      </x:c>
      <x:c r="C27" s="42"/>
      <x:c r="D27" s="382">
        <x:v>150259.10000000003</x:v>
      </x:c>
      <x:c r="E27" s="391"/>
      <x:c r="F27" s="391">
        <x:f t="shared" ref="F27:F28" si="3">SUM(D27:E27)</x:f>
        <x:v>150259.10000000003</x:v>
      </x:c>
    </x:row>
    <x:row r="28" spans="1:9" x14ac:dyDescent="0.25">
      <x:c r="A28" s="40">
        <x:f t="shared" si="0"/>
        <x:v>17</x:v>
      </x:c>
      <x:c r="B28" s="41" t="s">
        <x:v>125</x:v>
      </x:c>
      <x:c r="C28" s="45"/>
      <x:c r="D28" s="385">
        <x:v>-1111779</x:v>
      </x:c>
      <x:c r="E28" s="393"/>
      <x:c r="F28" s="393">
        <x:f t="shared" si="3"/>
        <x:v>-1111779</x:v>
      </x:c>
    </x:row>
    <x:row r="29" spans="1:9" x14ac:dyDescent="0.25">
      <x:c r="A29" s="40">
        <x:f t="shared" si="0"/>
        <x:v>18</x:v>
      </x:c>
      <x:c r="B29" s="46" t="s">
        <x:v>29</x:v>
      </x:c>
      <x:c r="C29" s="42"/>
      <x:c r="D29" s="386">
        <x:f>SUM(D27:D28)</x:f>
        <x:v>-961519.89999999991</x:v>
      </x:c>
      <x:c r="E29" s="394">
        <x:f t="shared" ref="E29:F29" si="4">SUM(E27:E28)</x:f>
        <x:v>0</x:v>
      </x:c>
      <x:c r="F29" s="394">
        <x:f t="shared" si="4"/>
        <x:v>-961519.89999999991</x:v>
      </x:c>
    </x:row>
    <x:row r="30" spans="1:9" x14ac:dyDescent="0.25">
      <x:c r="A30" s="40">
        <x:f t="shared" si="0"/>
        <x:v>19</x:v>
      </x:c>
      <x:c r="B30" s="41"/>
      <x:c r="C30" s="42"/>
      <x:c r="D30" s="382"/>
      <x:c r="E30" s="391"/>
      <x:c r="F30" s="391"/>
    </x:row>
    <x:row r="31" spans="1:9" x14ac:dyDescent="0.25">
      <x:c r="A31" s="40">
        <x:f t="shared" si="0"/>
        <x:v>20</x:v>
      </x:c>
      <x:c r="B31" s="47"/>
      <x:c r="C31" s="42"/>
      <x:c r="D31" s="382"/>
      <x:c r="E31" s="391"/>
      <x:c r="F31" s="391"/>
    </x:row>
    <x:row r="32" spans="1:9" x14ac:dyDescent="0.25">
      <x:c r="A32" s="40">
        <x:f t="shared" si="0"/>
        <x:v>21</x:v>
      </x:c>
      <x:c r="B32" s="44" t="s">
        <x:v>63</x:v>
      </x:c>
      <x:c r="C32" s="39"/>
      <x:c r="D32" s="386">
        <x:f>D14-D24+D29</x:f>
        <x:v>367653517.17905867</x:v>
      </x:c>
      <x:c r="E32" s="394">
        <x:f t="shared" ref="E32:F32" si="5">E14-E24+E29</x:f>
        <x:v>-54464001.709292978</x:v>
      </x:c>
      <x:c r="F32" s="394">
        <x:f t="shared" si="5"/>
        <x:v>313189515.46976566</x:v>
      </x:c>
      <x:c r="H32" s="531"/>
    </x:row>
    <x:row r="33" spans="1:8" x14ac:dyDescent="0.25">
      <x:c r="A33" s="40">
        <x:f t="shared" si="0"/>
        <x:v>22</x:v>
      </x:c>
      <x:c r="B33" s="44" t="s">
        <x:v>64</x:v>
      </x:c>
      <x:c r="C33" s="39"/>
      <x:c r="D33" s="387">
        <x:f>(1/0.79)-1</x:f>
        <x:v>0.26582278481012644</x:v>
      </x:c>
      <x:c r="E33" s="396">
        <x:f t="shared" ref="E33:F33" si="6">(1/0.79)-1</x:f>
        <x:v>0.26582278481012644</x:v>
      </x:c>
      <x:c r="F33" s="396">
        <x:f t="shared" si="6"/>
        <x:v>0.26582278481012644</x:v>
      </x:c>
      <x:c r="H33" s="532"/>
    </x:row>
    <x:row r="34" spans="1:8" x14ac:dyDescent="0.25">
      <x:c r="A34" s="40">
        <x:f t="shared" si="0"/>
        <x:v>23</x:v>
      </x:c>
      <x:c r="B34" s="41"/>
      <x:c r="C34" s="42"/>
      <x:c r="D34" s="382"/>
      <x:c r="E34" s="391"/>
      <x:c r="F34" s="391"/>
    </x:row>
    <x:row r="35" spans="1:8" x14ac:dyDescent="0.25">
      <x:c r="A35" s="40">
        <x:f t="shared" si="0"/>
        <x:v>24</x:v>
      </x:c>
      <x:c r="B35" s="44" t="s">
        <x:v>65</x:v>
      </x:c>
      <x:c r="C35" s="39"/>
      <x:c r="D35" s="381">
        <x:f>ROUND(D32*D33,0)</x:f>
        <x:v>97730682</x:v>
      </x:c>
      <x:c r="E35" s="395">
        <x:f t="shared" ref="E35:F35" si="7">ROUND(E32*E33,0)</x:f>
        <x:v>-14477773</x:v>
      </x:c>
      <x:c r="F35" s="395">
        <x:f t="shared" si="7"/>
        <x:v>83252909</x:v>
      </x:c>
    </x:row>
    <x:row r="36" spans="1:8" x14ac:dyDescent="0.25">
      <x:c r="A36" s="40">
        <x:f t="shared" si="0"/>
        <x:v>25</x:v>
      </x:c>
      <x:c r="B36" s="41"/>
      <x:c r="C36" s="42"/>
      <x:c r="D36" s="382"/>
      <x:c r="E36" s="391"/>
      <x:c r="F36" s="391"/>
    </x:row>
    <x:row r="37" spans="1:8" x14ac:dyDescent="0.25">
      <x:c r="A37" s="40">
        <x:f t="shared" si="0"/>
        <x:v>26</x:v>
      </x:c>
      <x:c r="B37" s="44" t="s">
        <x:v>66</x:v>
      </x:c>
      <x:c r="C37" s="39"/>
      <x:c r="D37" s="381"/>
      <x:c r="E37" s="395"/>
      <x:c r="F37" s="395"/>
    </x:row>
    <x:row r="38" spans="1:8" x14ac:dyDescent="0.25">
      <x:c r="A38" s="40">
        <x:f t="shared" si="0"/>
        <x:v>27</x:v>
      </x:c>
      <x:c r="B38" s="41" t="s">
        <x:v>73</x:v>
      </x:c>
      <x:c r="C38" s="42"/>
      <x:c r="D38" s="382">
        <x:v>191147.99</x:v>
      </x:c>
      <x:c r="E38" s="391"/>
      <x:c r="F38" s="391">
        <x:f t="shared" ref="F38:F43" si="8">SUM(D38:E38)</x:f>
        <x:v>191147.99</x:v>
      </x:c>
    </x:row>
    <x:row r="39" spans="1:8" x14ac:dyDescent="0.25">
      <x:c r="A39" s="40">
        <x:f t="shared" si="0"/>
        <x:v>28</x:v>
      </x:c>
      <x:c r="B39" s="41" t="s">
        <x:v>126</x:v>
      </x:c>
      <x:c r="C39" s="42"/>
      <x:c r="D39" s="382">
        <x:v>7583059.6400000006</x:v>
      </x:c>
      <x:c r="E39" s="391"/>
      <x:c r="F39" s="391">
        <x:f t="shared" si="8"/>
        <x:v>7583059.6400000006</x:v>
      </x:c>
    </x:row>
    <x:row r="40" spans="1:8" x14ac:dyDescent="0.25">
      <x:c r="A40" s="40">
        <x:f t="shared" si="0"/>
        <x:v>29</x:v>
      </x:c>
      <x:c r="B40" s="41" t="s">
        <x:v>127</x:v>
      </x:c>
      <x:c r="C40" s="42"/>
      <x:c r="D40" s="384">
        <x:v>22936199.190000016</x:v>
      </x:c>
      <x:c r="E40" s="392"/>
      <x:c r="F40" s="392">
        <x:f t="shared" si="8"/>
        <x:v>22936199.190000016</x:v>
      </x:c>
    </x:row>
    <x:row r="41" spans="1:8" x14ac:dyDescent="0.25">
      <x:c r="A41" s="40">
        <x:f t="shared" si="0"/>
        <x:v>30</x:v>
      </x:c>
      <x:c r="B41" s="41" t="s">
        <x:v>128</x:v>
      </x:c>
      <x:c r="C41" s="42"/>
      <x:c r="D41" s="382">
        <x:v>-1782606.51</x:v>
      </x:c>
      <x:c r="E41" s="391"/>
      <x:c r="F41" s="391">
        <x:f t="shared" si="8"/>
        <x:v>-1782606.51</x:v>
      </x:c>
    </x:row>
    <x:row r="42" spans="1:8" x14ac:dyDescent="0.25">
      <x:c r="A42" s="40">
        <x:f t="shared" si="0"/>
        <x:v>31</x:v>
      </x:c>
      <x:c r="B42" s="41" t="s">
        <x:v>129</x:v>
      </x:c>
      <x:c r="C42" s="42"/>
      <x:c r="D42" s="382">
        <x:v>269284.15000000002</x:v>
      </x:c>
      <x:c r="E42" s="391"/>
      <x:c r="F42" s="391">
        <x:f t="shared" si="8"/>
        <x:v>269284.15000000002</x:v>
      </x:c>
    </x:row>
    <x:row r="43" spans="1:8" x14ac:dyDescent="0.25">
      <x:c r="A43" s="40">
        <x:f t="shared" si="0"/>
        <x:v>32</x:v>
      </x:c>
      <x:c r="B43" s="41" t="s">
        <x:v>117</x:v>
      </x:c>
      <x:c r="C43" s="42"/>
      <x:c r="D43" s="382">
        <x:f>D27</x:f>
        <x:v>150259.10000000003</x:v>
      </x:c>
      <x:c r="E43" s="391"/>
      <x:c r="F43" s="391">
        <x:f t="shared" si="8"/>
        <x:v>150259.10000000003</x:v>
      </x:c>
    </x:row>
    <x:row r="44" spans="1:8" ht="13" thickBot="1" x14ac:dyDescent="0.3">
      <x:c r="A44" s="40">
        <x:f t="shared" si="0"/>
        <x:v>33</x:v>
      </x:c>
      <x:c r="B44" s="41"/>
      <x:c r="C44" s="42"/>
      <x:c r="D44" s="382"/>
      <x:c r="E44" s="391"/>
      <x:c r="F44" s="391"/>
    </x:row>
    <x:row r="45" spans="1:8" ht="13" thickBot="1" x14ac:dyDescent="0.3">
      <x:c r="A45" s="40">
        <x:f t="shared" si="0"/>
        <x:v>34</x:v>
      </x:c>
      <x:c r="B45" s="48" t="s">
        <x:v>67</x:v>
      </x:c>
      <x:c r="C45" s="49"/>
      <x:c r="D45" s="388">
        <x:f>+D35-D38-D39-D40-D41-D42+D43</x:f>
        <x:v>68683856.639999986</x:v>
      </x:c>
      <x:c r="E45" s="397">
        <x:f t="shared" ref="E45:F45" si="9">+E35-E38-E39-E40-E41-E42+E43</x:f>
        <x:v>-14477773</x:v>
      </x:c>
      <x:c r="F45" s="397">
        <x:f t="shared" si="9"/>
        <x:v>54206083.639999993</x:v>
      </x:c>
    </x:row>
    <x:row r="46" spans="1:8" ht="13" thickBot="1" x14ac:dyDescent="0.3">
      <x:c r="A46" s="50"/>
      <x:c r="B46" s="51"/>
      <x:c r="C46" s="51"/>
      <x:c r="D46" s="389"/>
    </x:row>
    <x:row r="47" spans="1:8" x14ac:dyDescent="0.25">
      <x:c r="A47" s="110"/>
      <x:c r="B47" s="589"/>
      <x:c r="C47" s="589"/>
      <x:c r="D47" s="111"/>
    </x:row>
    <x:row r="48" spans="1:8" x14ac:dyDescent="0.25">
      <x:c r="A48" s="112"/>
      <x:c r="B48" s="331" t="s">
        <x:v>221</x:v>
      </x:c>
      <x:c r="C48" s="113"/>
      <x:c r="D48" s="114"/>
    </x:row>
    <x:row r="49" spans="1:6" x14ac:dyDescent="0.25">
      <x:c r="B49" s="332" t="str">
        <x:f>B39</x:f>
        <x:v>Amortization of Protected Excess ADFIT</x:v>
      </x:c>
      <x:c r="D49" s="310">
        <x:f>-D39</x:f>
        <x:v>-7583059.6400000006</x:v>
      </x:c>
      <x:c r="E49" s="310">
        <x:f t="shared" ref="E49:F49" si="10">-E39</x:f>
        <x:v>0</x:v>
      </x:c>
      <x:c r="F49" s="310">
        <x:f t="shared" si="10"/>
        <x:v>-7583059.6400000006</x:v>
      </x:c>
    </x:row>
    <x:row r="50" spans="1:6" x14ac:dyDescent="0.25">
      <x:c r="B50" s="332" t="str">
        <x:f t="shared" ref="B50:B51" si="11">B40</x:f>
        <x:v>Amortization of Non-protected Excess ADFIT</x:v>
      </x:c>
      <x:c r="C50" s="19"/>
      <x:c r="D50" s="310">
        <x:f t="shared" ref="D50:F51" si="12">-D40</x:f>
        <x:v>-22936199.190000016</x:v>
      </x:c>
      <x:c r="E50" s="310">
        <x:f t="shared" si="12"/>
        <x:v>0</x:v>
      </x:c>
      <x:c r="F50" s="310">
        <x:f t="shared" si="12"/>
        <x:v>-22936199.190000016</x:v>
      </x:c>
    </x:row>
    <x:row r="51" spans="1:6" x14ac:dyDescent="0.25">
      <x:c r="B51" s="332" t="str">
        <x:f t="shared" si="11"/>
        <x:v>Amortization of Excess ADFIT Reserve</x:v>
      </x:c>
      <x:c r="D51" s="333">
        <x:f t="shared" si="12"/>
        <x:v>1782606.51</x:v>
      </x:c>
      <x:c r="E51" s="333">
        <x:f t="shared" si="12"/>
        <x:v>0</x:v>
      </x:c>
      <x:c r="F51" s="333">
        <x:f t="shared" si="12"/>
        <x:v>1782606.51</x:v>
      </x:c>
    </x:row>
    <x:row r="52" spans="1:6" x14ac:dyDescent="0.25">
      <x:c r="B52" t="s">
        <x:v>277</x:v>
      </x:c>
      <x:c r="C52" s="19"/>
      <x:c r="D52" s="310">
        <x:f>SUM(D49:D51)</x:f>
        <x:v>-28736652.320000015</x:v>
      </x:c>
      <x:c r="E52" s="310">
        <x:f t="shared" ref="E52:F52" si="13">SUM(E49:E51)</x:f>
        <x:v>0</x:v>
      </x:c>
      <x:c r="F52" s="310">
        <x:f t="shared" si="13"/>
        <x:v>-28736652.320000015</x:v>
      </x:c>
    </x:row>
    <x:row r="54" spans="1:6" ht="13" x14ac:dyDescent="0.3">
      <x:c r="A54" s="434" t="s">
        <x:v>322</x:v>
      </x:c>
      <x:c r="D54" s="428"/>
      <x:c r="E54" s="428"/>
      <x:c r="F54" s="428"/>
    </x:row>
  </x:sheetData>
  <x:mergeCells count="2">
    <x:mergeCell ref="B47:C47"/>
    <x:mergeCell ref="A1:D1"/>
  </x:mergeCells>
  <x:printOptions horizontalCentered="1"/>
  <x:pageMargins left="0.25" right="0.25" top="1" bottom="1" header="0.5" footer="0.5"/>
  <x:pageSetup scale="90" orientation="portrait" r:id="rId2"/>
  <x:headerFooter alignWithMargins="0">
    <x:oddHeader>&amp;RDocket No. 53601 DCRF Baseline
WP/Schedule A/1
Page 7 of 9</x:oddHead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sheetPr>
    <x:tabColor theme="0"/>
    <x:pageSetUpPr fitToPage="1"/>
  </x:sheetPr>
  <x:dimension ref="A1:G18"/>
  <x:sheetViews>
    <x:sheetView view="pageBreakPreview" zoomScaleNormal="145" zoomScaleSheetLayoutView="100" workbookViewId="0">
      <x:selection activeCell="A17" sqref="A17"/>
    </x:sheetView>
  </x:sheetViews>
  <x:sheetFormatPr defaultColWidth="8.81640625" defaultRowHeight="12.5" x14ac:dyDescent="0.25"/>
  <x:cols>
    <x:col min="1" max="1" width="8.81640625" style="225"/>
    <x:col min="2" max="2" width="58.54296875" style="225" customWidth="1"/>
    <x:col min="3" max="3" width="16.81640625" style="225" customWidth="1"/>
    <x:col min="4" max="4" width="18.1796875" style="226" bestFit="1" customWidth="1"/>
    <x:col min="5" max="16384" width="8.81640625" style="225"/>
  </x:cols>
  <x:sheetData>
    <x:row r="1" spans="1:7" ht="14" x14ac:dyDescent="0.3">
      <x:c r="B1" s="591" t="s">
        <x:v>112</x:v>
      </x:c>
      <x:c r="C1" s="591"/>
      <x:c r="D1" s="591"/>
    </x:row>
    <x:row r="4" spans="1:7" ht="13" x14ac:dyDescent="0.3">
      <x:c r="A4" s="227"/>
      <x:c r="B4" s="228"/>
      <x:c r="C4" s="229"/>
      <x:c r="D4" s="336"/>
      <x:c r="E4" s="246"/>
      <x:c r="F4" s="246"/>
      <x:c r="G4" s="246"/>
    </x:row>
    <x:row r="5" spans="1:7" ht="13" x14ac:dyDescent="0.3">
      <x:c r="A5" s="230" t="s">
        <x:v>113</x:v>
      </x:c>
      <x:c r="B5" s="231"/>
      <x:c r="C5" s="230"/>
      <x:c r="D5" s="236"/>
      <x:c r="E5" s="246"/>
      <x:c r="F5" s="246"/>
      <x:c r="G5" s="246"/>
    </x:row>
    <x:row r="6" spans="1:7" ht="13" x14ac:dyDescent="0.3">
      <x:c r="A6" s="35" t="s">
        <x:v>114</x:v>
      </x:c>
      <x:c r="B6" s="231"/>
      <x:c r="C6" s="230"/>
      <x:c r="D6" s="236"/>
      <x:c r="E6" s="246"/>
      <x:c r="F6" s="246"/>
      <x:c r="G6" s="246"/>
    </x:row>
    <x:row r="7" spans="1:7" ht="13" x14ac:dyDescent="0.3">
      <x:c r="A7" s="230" t="str">
        <x:f>'Schedule-A'!A11</x:f>
        <x:v>Oncor DCRF Baseline, 12/31/2021 Test Year</x:v>
      </x:c>
      <x:c r="B7" s="231"/>
      <x:c r="C7" s="230"/>
      <x:c r="D7" s="236"/>
      <x:c r="E7" s="246"/>
      <x:c r="F7" s="246"/>
      <x:c r="G7" s="246"/>
    </x:row>
    <x:row r="8" spans="1:7" ht="13" x14ac:dyDescent="0.3">
      <x:c r="A8" s="232"/>
      <x:c r="B8" s="233"/>
      <x:c r="C8" s="234"/>
      <x:c r="D8" s="250"/>
      <x:c r="E8" s="246"/>
      <x:c r="F8" s="246"/>
      <x:c r="G8" s="246"/>
    </x:row>
    <x:row r="9" spans="1:7" ht="13" x14ac:dyDescent="0.3">
      <x:c r="A9" s="235" t="s">
        <x:v>57</x:v>
      </x:c>
      <x:c r="B9" s="236" t="s">
        <x:v>1</x:v>
      </x:c>
      <x:c r="C9" s="236" t="s">
        <x:v>2</x:v>
      </x:c>
      <x:c r="D9" s="237" t="s">
        <x:v>110</x:v>
      </x:c>
      <x:c r="E9" s="246"/>
      <x:c r="F9" s="246"/>
    </x:row>
    <x:row r="10" spans="1:7" ht="13" x14ac:dyDescent="0.3">
      <x:c r="A10" s="235" t="s">
        <x:v>4</x:v>
      </x:c>
      <x:c r="B10" s="238"/>
      <x:c r="C10" s="236" t="s">
        <x:v>5</x:v>
      </x:c>
      <x:c r="D10" s="235" t="s">
        <x:v>123</x:v>
      </x:c>
      <x:c r="E10" s="246"/>
      <x:c r="F10" s="246"/>
    </x:row>
    <x:row r="11" spans="1:7" ht="13" x14ac:dyDescent="0.3">
      <x:c r="A11" s="239"/>
      <x:c r="B11" s="238"/>
      <x:c r="C11" s="236" t="s">
        <x:v>21</x:v>
      </x:c>
      <x:c r="D11" s="235" t="s">
        <x:v>70</x:v>
      </x:c>
      <x:c r="E11" s="246"/>
      <x:c r="F11" s="246"/>
    </x:row>
    <x:row r="12" spans="1:7" ht="13" x14ac:dyDescent="0.3">
      <x:c r="A12" s="240"/>
      <x:c r="B12" s="241"/>
      <x:c r="C12" s="241"/>
      <x:c r="D12" s="242" t="s">
        <x:v>7</x:v>
      </x:c>
      <x:c r="E12" s="246"/>
      <x:c r="F12" s="246"/>
    </x:row>
    <x:row r="13" spans="1:7" ht="13" x14ac:dyDescent="0.3">
      <x:c r="A13" s="239"/>
      <x:c r="B13" s="337"/>
      <x:c r="C13" s="244"/>
      <x:c r="D13" s="235"/>
      <x:c r="E13" s="246"/>
      <x:c r="F13" s="246"/>
      <x:c r="G13" s="246"/>
    </x:row>
    <x:row r="14" spans="1:7" ht="13" x14ac:dyDescent="0.3">
      <x:c r="A14" s="239">
        <x:v>1</x:v>
      </x:c>
      <x:c r="B14" s="247" t="s">
        <x:v>212</x:v>
      </x:c>
      <x:c r="C14" s="366" t="s">
        <x:v>216</x:v>
      </x:c>
      <x:c r="D14" s="315">
        <x:f>'Schedule-B'!C32</x:f>
        <x:v>-1840898152.0699999</x:v>
      </x:c>
      <x:c r="E14" s="246"/>
      <x:c r="F14" s="246"/>
      <x:c r="G14" s="246"/>
    </x:row>
    <x:row r="15" spans="1:7" ht="13" x14ac:dyDescent="0.3">
      <x:c r="A15" s="240"/>
      <x:c r="B15" s="248"/>
      <x:c r="C15" s="245"/>
      <x:c r="D15" s="243"/>
      <x:c r="E15" s="246"/>
      <x:c r="F15" s="246"/>
      <x:c r="G15" s="246"/>
    </x:row>
    <x:row r="16" spans="1:7" ht="13" x14ac:dyDescent="0.3">
      <x:c r="A16" s="246"/>
      <x:c r="B16" s="246"/>
      <x:c r="D16" s="249"/>
      <x:c r="E16" s="246"/>
      <x:c r="F16" s="246"/>
      <x:c r="G16" s="246"/>
    </x:row>
    <x:row r="17" spans="1:7" ht="13" x14ac:dyDescent="0.3">
      <x:c r="A17" s="434" t="s">
        <x:v>322</x:v>
      </x:c>
      <x:c r="B17" s="246"/>
      <x:c r="D17" s="249"/>
      <x:c r="E17" s="246"/>
      <x:c r="F17" s="246"/>
      <x:c r="G17" s="246"/>
    </x:row>
    <x:row r="18" spans="1:7" ht="13" x14ac:dyDescent="0.3">
      <x:c r="A18" s="246"/>
      <x:c r="B18" s="246"/>
      <x:c r="D18" s="249"/>
      <x:c r="E18" s="246"/>
      <x:c r="F18" s="246"/>
      <x:c r="G18" s="246"/>
    </x:row>
  </x:sheetData>
  <x:mergeCells count="1">
    <x:mergeCell ref="B1:D1"/>
  </x:mergeCells>
  <x:pageMargins left="0.7" right="0.7" top="0.75" bottom="0.75" header="0.3" footer="0.3"/>
  <x:pageSetup orientation="landscape" r:id="rId1"/>
  <x:headerFooter>
    <x:oddHeader>&amp;RDocket No. 53601 DCRF Baseline
WP/Schedule A/1
Page 8 of 9</x:oddHead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sheetPr>
    <x:pageSetUpPr fitToPage="1"/>
  </x:sheetPr>
  <x:dimension ref="A1:Q43"/>
  <x:sheetViews>
    <x:sheetView view="pageBreakPreview" zoomScaleNormal="100" zoomScaleSheetLayoutView="100" workbookViewId="0">
      <x:selection activeCell="A26" sqref="A26"/>
    </x:sheetView>
  </x:sheetViews>
  <x:sheetFormatPr defaultColWidth="9.1796875" defaultRowHeight="12.5" x14ac:dyDescent="0.25"/>
  <x:cols>
    <x:col min="1" max="1" width="1.54296875" style="225" customWidth="1"/>
    <x:col min="2" max="2" width="1.7265625" style="225" customWidth="1"/>
    <x:col min="3" max="3" width="9.1796875" style="225"/>
    <x:col min="4" max="4" width="42.54296875" style="225" customWidth="1"/>
    <x:col min="5" max="5" width="16.81640625" style="225" customWidth="1"/>
    <x:col min="6" max="6" width="17.7265625" style="225" customWidth="1"/>
    <x:col min="7" max="7" width="15.54296875" style="225" customWidth="1"/>
    <x:col min="8" max="8" width="14" style="225" bestFit="1" customWidth="1"/>
    <x:col min="9" max="9" width="13.453125" style="225" customWidth="1"/>
    <x:col min="10" max="10" width="13.1796875" style="225" customWidth="1"/>
    <x:col min="11" max="11" width="11.7265625" style="225" customWidth="1"/>
    <x:col min="12" max="12" width="12.7265625" style="225" customWidth="1"/>
    <x:col min="13" max="13" width="13.7265625" style="225" customWidth="1"/>
    <x:col min="14" max="14" width="11.26953125" style="225" bestFit="1" customWidth="1"/>
    <x:col min="15" max="15" width="13.1796875" style="225" customWidth="1"/>
    <x:col min="16" max="16" width="4.81640625" style="225" customWidth="1"/>
    <x:col min="17" max="16384" width="9.1796875" style="225"/>
  </x:cols>
  <x:sheetData>
    <x:row r="1" spans="1:17" s="539" customFormat="1" ht="14.5" x14ac:dyDescent="0.35">
      <x:c r="B1" s="538"/>
      <x:c r="F1" s="540"/>
      <x:c r="G1" s="540"/>
      <x:c r="P1" s="580"/>
    </x:row>
    <x:row r="2" spans="1:17" s="539" customFormat="1" ht="15" thickBot="1" x14ac:dyDescent="0.4">
      <x:c r="B2" s="538"/>
      <x:c r="F2" s="540"/>
      <x:c r="G2" s="540"/>
      <x:c r="P2" s="580"/>
    </x:row>
    <x:row r="3" spans="1:17" s="545" customFormat="1" ht="15.5" x14ac:dyDescent="0.35">
      <x:c r="A3" s="539"/>
      <x:c r="B3" s="538"/>
      <x:c r="C3" s="541"/>
      <x:c r="D3" s="542"/>
      <x:c r="E3" s="543"/>
      <x:c r="F3" s="544"/>
      <x:c r="G3" s="544"/>
      <x:c r="H3" s="539"/>
      <x:c r="I3" s="539"/>
      <x:c r="J3" s="539"/>
      <x:c r="K3" s="539"/>
      <x:c r="L3" s="539"/>
      <x:c r="M3" s="539"/>
      <x:c r="N3" s="539"/>
      <x:c r="O3" s="539"/>
      <x:c r="P3" s="539"/>
      <x:c r="Q3" s="539"/>
    </x:row>
    <x:row r="4" spans="1:17" s="545" customFormat="1" ht="15.5" x14ac:dyDescent="0.35">
      <x:c r="A4" s="539"/>
      <x:c r="B4" s="538"/>
      <x:c r="C4" s="546" t="s">
        <x:v>294</x:v>
      </x:c>
      <x:c r="D4" s="547"/>
      <x:c r="E4" s="543"/>
      <x:c r="F4" s="544"/>
      <x:c r="G4" s="544"/>
      <x:c r="H4" s="539"/>
      <x:c r="I4" s="539"/>
      <x:c r="J4" s="539"/>
      <x:c r="K4" s="539"/>
      <x:c r="L4" s="539"/>
      <x:c r="M4" s="539"/>
      <x:c r="N4" s="539"/>
      <x:c r="O4" s="539"/>
      <x:c r="P4" s="539"/>
      <x:c r="Q4" s="539"/>
    </x:row>
    <x:row r="5" spans="1:17" s="545" customFormat="1" ht="15.5" x14ac:dyDescent="0.35">
      <x:c r="A5" s="539"/>
      <x:c r="B5" s="538"/>
      <x:c r="C5" s="546" t="s">
        <x:v>295</x:v>
      </x:c>
      <x:c r="D5" s="547"/>
      <x:c r="E5" s="543"/>
      <x:c r="F5" s="544"/>
      <x:c r="G5" s="544"/>
      <x:c r="H5" s="539"/>
      <x:c r="I5" s="539"/>
      <x:c r="J5" s="539"/>
      <x:c r="K5" s="539"/>
      <x:c r="L5" s="539"/>
      <x:c r="M5" s="539"/>
      <x:c r="N5" s="539"/>
      <x:c r="O5" s="539"/>
      <x:c r="P5" s="539"/>
      <x:c r="Q5" s="539"/>
    </x:row>
    <x:row r="6" spans="1:17" s="545" customFormat="1" ht="15.5" x14ac:dyDescent="0.35">
      <x:c r="A6" s="539"/>
      <x:c r="B6" s="538"/>
      <x:c r="C6" s="546" t="s">
        <x:v>296</x:v>
      </x:c>
      <x:c r="D6" s="547"/>
      <x:c r="E6" s="548"/>
      <x:c r="F6" s="544"/>
      <x:c r="G6" s="544"/>
      <x:c r="H6" s="539"/>
      <x:c r="I6" s="539"/>
      <x:c r="J6" s="539"/>
      <x:c r="K6" s="539"/>
      <x:c r="L6" s="539"/>
      <x:c r="M6" s="539"/>
      <x:c r="N6" s="539"/>
      <x:c r="O6" s="539"/>
      <x:c r="P6" s="539"/>
      <x:c r="Q6" s="539"/>
    </x:row>
    <x:row r="7" spans="1:17" s="545" customFormat="1" ht="16" thickBot="1" x14ac:dyDescent="0.4">
      <x:c r="A7" s="539"/>
      <x:c r="B7" s="538"/>
      <x:c r="C7" s="549" t="s">
        <x:v>297</x:v>
      </x:c>
      <x:c r="D7" s="550"/>
      <x:c r="E7" s="543"/>
      <x:c r="F7" s="544"/>
      <x:c r="G7" s="544"/>
      <x:c r="H7" s="539"/>
      <x:c r="I7" s="539"/>
      <x:c r="J7" s="539"/>
      <x:c r="K7" s="539"/>
      <x:c r="L7" s="539"/>
      <x:c r="M7" s="539"/>
      <x:c r="N7" s="539"/>
      <x:c r="O7" s="539"/>
      <x:c r="P7" s="539"/>
      <x:c r="Q7" s="539"/>
    </x:row>
    <x:row r="8" spans="1:17" s="539" customFormat="1" ht="14.5" x14ac:dyDescent="0.35">
      <x:c r="B8" s="538"/>
      <x:c r="C8" s="551"/>
      <x:c r="E8" s="551"/>
      <x:c r="F8" s="544"/>
      <x:c r="G8" s="544"/>
      <x:c r="H8" s="540"/>
      <x:c r="I8" s="540"/>
    </x:row>
    <x:row r="9" spans="1:17" s="539" customFormat="1" ht="18.5" thickBot="1" x14ac:dyDescent="0.45">
      <x:c r="B9" s="538"/>
      <x:c r="C9" s="551"/>
      <x:c r="E9" s="592" t="s">
        <x:v>320</x:v>
      </x:c>
      <x:c r="F9" s="592"/>
      <x:c r="G9" s="592"/>
      <x:c r="H9" s="592"/>
      <x:c r="I9" s="592"/>
      <x:c r="J9" s="592"/>
      <x:c r="K9" s="592"/>
      <x:c r="L9" s="592"/>
      <x:c r="M9" s="592"/>
      <x:c r="N9" s="592"/>
      <x:c r="O9" s="592"/>
    </x:row>
    <x:row r="10" spans="1:17" s="539" customFormat="1" ht="30.5" x14ac:dyDescent="0.65">
      <x:c r="B10" s="538"/>
      <x:c r="C10" s="552" t="s">
        <x:v>278</x:v>
      </x:c>
      <x:c r="D10" s="544"/>
      <x:c r="E10" s="553"/>
      <x:c r="F10" s="554"/>
      <x:c r="G10" s="555"/>
      <x:c r="H10" s="555"/>
      <x:c r="I10" s="555"/>
      <x:c r="J10" s="555"/>
      <x:c r="K10" s="555"/>
      <x:c r="L10" s="554"/>
      <x:c r="M10" s="554"/>
      <x:c r="N10" s="554"/>
      <x:c r="O10" s="555"/>
    </x:row>
    <x:row r="11" spans="1:17" s="539" customFormat="1" ht="15.5" x14ac:dyDescent="0.35">
      <x:c r="B11" s="538"/>
      <x:c r="C11" s="556"/>
      <x:c r="D11" s="557"/>
      <x:c r="E11" s="558"/>
      <x:c r="F11" s="559" t="s">
        <x:v>298</x:v>
      </x:c>
      <x:c r="G11" s="559" t="s">
        <x:v>299</x:v>
      </x:c>
      <x:c r="H11" s="559" t="s">
        <x:v>299</x:v>
      </x:c>
      <x:c r="I11" s="559" t="s">
        <x:v>300</x:v>
      </x:c>
      <x:c r="J11" s="559" t="s">
        <x:v>300</x:v>
      </x:c>
      <x:c r="K11" s="559" t="s">
        <x:v>300</x:v>
      </x:c>
      <x:c r="L11" s="559" t="s">
        <x:v>301</x:v>
      </x:c>
      <x:c r="M11" s="559" t="s">
        <x:v>302</x:v>
      </x:c>
      <x:c r="N11" s="559" t="s">
        <x:v>303</x:v>
      </x:c>
      <x:c r="O11" s="559" t="s">
        <x:v>303</x:v>
      </x:c>
    </x:row>
    <x:row r="12" spans="1:17" s="539" customFormat="1" ht="15.5" x14ac:dyDescent="0.35">
      <x:c r="B12" s="538"/>
      <x:c r="C12" s="560"/>
      <x:c r="D12" s="557"/>
      <x:c r="E12" s="561" t="s">
        <x:v>321</x:v>
      </x:c>
      <x:c r="F12" s="559"/>
      <x:c r="G12" s="562" t="s">
        <x:v>304</x:v>
      </x:c>
      <x:c r="H12" s="562" t="s">
        <x:v>305</x:v>
      </x:c>
      <x:c r="I12" s="559" t="s">
        <x:v>304</x:v>
      </x:c>
      <x:c r="J12" s="559" t="s">
        <x:v>305</x:v>
      </x:c>
      <x:c r="K12" s="559" t="s">
        <x:v>306</x:v>
      </x:c>
      <x:c r="L12" s="559"/>
      <x:c r="M12" s="559"/>
      <x:c r="N12" s="559" t="s">
        <x:v>307</x:v>
      </x:c>
      <x:c r="O12" s="559" t="s">
        <x:v>308</x:v>
      </x:c>
    </x:row>
    <x:row r="13" spans="1:17" s="539" customFormat="1" ht="16" thickBot="1" x14ac:dyDescent="0.4">
      <x:c r="B13" s="538"/>
      <x:c r="C13" s="560"/>
      <x:c r="D13" s="557"/>
      <x:c r="E13" s="563"/>
      <x:c r="F13" s="564"/>
      <x:c r="G13" s="564"/>
      <x:c r="H13" s="565"/>
      <x:c r="I13" s="565"/>
      <x:c r="J13" s="565"/>
      <x:c r="K13" s="565"/>
      <x:c r="L13" s="565"/>
      <x:c r="M13" s="565"/>
      <x:c r="N13" s="565"/>
      <x:c r="O13" s="565"/>
    </x:row>
    <x:row r="14" spans="1:17" s="539" customFormat="1" ht="14.5" x14ac:dyDescent="0.35">
      <x:c r="B14" s="538"/>
      <x:c r="C14" s="566"/>
      <x:c r="D14" s="566"/>
      <x:c r="E14" s="567"/>
      <x:c r="F14" s="544"/>
      <x:c r="G14" s="544"/>
      <x:c r="H14" s="540"/>
      <x:c r="I14" s="540"/>
    </x:row>
    <x:row r="15" spans="1:17" s="539" customFormat="1" ht="17" x14ac:dyDescent="0.45">
      <x:c r="B15" s="538"/>
      <x:c r="C15" s="551" t="s">
        <x:v>309</x:v>
      </x:c>
      <x:c r="D15" s="568"/>
      <x:c r="E15" s="574">
        <x:f>'Schedule-B'!$E$35</x:f>
        <x:v>8323811141.0552406</x:v>
      </x:c>
      <x:c r="F15" s="575">
        <x:v>4646371272</x:v>
      </x:c>
      <x:c r="G15" s="575">
        <x:v>174412228</x:v>
      </x:c>
      <x:c r="H15" s="575">
        <x:v>2912609894</x:v>
      </x:c>
      <x:c r="I15" s="575">
        <x:v>2364712</x:v>
      </x:c>
      <x:c r="J15" s="575">
        <x:v>462170874</x:v>
      </x:c>
      <x:c r="K15" s="575">
        <x:v>44353261</x:v>
      </x:c>
      <x:c r="L15" s="575">
        <x:v>10268836</x:v>
      </x:c>
      <x:c r="M15" s="575">
        <x:v>42119566</x:v>
      </x:c>
      <x:c r="N15" s="575">
        <x:v>5311757</x:v>
      </x:c>
      <x:c r="O15" s="575">
        <x:v>23828741</x:v>
      </x:c>
    </x:row>
    <x:row r="16" spans="1:17" s="539" customFormat="1" ht="17" x14ac:dyDescent="0.45">
      <x:c r="B16" s="538"/>
      <x:c r="C16" s="551" t="s">
        <x:v>310</x:v>
      </x:c>
      <x:c r="D16" s="568"/>
      <x:c r="E16" s="577">
        <x:f>'Schedule-B'!$E$37</x:f>
        <x:v>6.6500000000000004E-2</x:v>
      </x:c>
      <x:c r="F16" s="578">
        <x:v>6.6500000000000004E-2</x:v>
      </x:c>
      <x:c r="G16" s="578">
        <x:v>6.6500000000000004E-2</x:v>
      </x:c>
      <x:c r="H16" s="578">
        <x:v>6.6500000000000004E-2</x:v>
      </x:c>
      <x:c r="I16" s="578">
        <x:v>6.6500000000000004E-2</x:v>
      </x:c>
      <x:c r="J16" s="578">
        <x:v>6.6500000000000004E-2</x:v>
      </x:c>
      <x:c r="K16" s="578">
        <x:v>6.6500000000000004E-2</x:v>
      </x:c>
      <x:c r="L16" s="578">
        <x:v>6.6500000000000004E-2</x:v>
      </x:c>
      <x:c r="M16" s="578">
        <x:v>6.6500000000000004E-2</x:v>
      </x:c>
      <x:c r="N16" s="578">
        <x:v>6.6500000000000004E-2</x:v>
      </x:c>
      <x:c r="O16" s="578">
        <x:v>6.6500000000000004E-2</x:v>
      </x:c>
    </x:row>
    <x:row r="17" spans="1:16" s="539" customFormat="1" ht="17" x14ac:dyDescent="0.45">
      <x:c r="B17" s="538"/>
      <x:c r="C17" s="551" t="s">
        <x:v>311</x:v>
      </x:c>
      <x:c r="D17" s="568"/>
      <x:c r="E17" s="574">
        <x:f>'Schedule-A'!$E$19</x:f>
        <x:v>511091509.69026542</x:v>
      </x:c>
      <x:c r="F17" s="417">
        <x:v>274295782</x:v>
      </x:c>
      <x:c r="G17" s="417">
        <x:v>15562920</x:v>
      </x:c>
      <x:c r="H17" s="417">
        <x:v>165112390</x:v>
      </x:c>
      <x:c r="I17" s="417">
        <x:v>286717</x:v>
      </x:c>
      <x:c r="J17" s="417">
        <x:v>26652599</x:v>
      </x:c>
      <x:c r="K17" s="417">
        <x:v>1595111</x:v>
      </x:c>
      <x:c r="L17" s="417">
        <x:v>717537</x:v>
      </x:c>
      <x:c r="M17" s="417">
        <x:v>25452613</x:v>
      </x:c>
      <x:c r="N17" s="417">
        <x:v>190433</x:v>
      </x:c>
      <x:c r="O17" s="417">
        <x:v>1225408</x:v>
      </x:c>
    </x:row>
    <x:row r="18" spans="1:16" s="539" customFormat="1" ht="17" x14ac:dyDescent="0.45">
      <x:c r="B18" s="538"/>
      <x:c r="C18" s="551" t="s">
        <x:v>312</x:v>
      </x:c>
      <x:c r="D18" s="568"/>
      <x:c r="E18" s="574">
        <x:f>'Schedule E-3'!$F$45</x:f>
        <x:v>54206083.639999993</x:v>
      </x:c>
      <x:c r="F18" s="575">
        <x:v>30351815</x:v>
      </x:c>
      <x:c r="G18" s="575">
        <x:v>1013903</x:v>
      </x:c>
      <x:c r="H18" s="575">
        <x:v>19086723</x:v>
      </x:c>
      <x:c r="I18" s="575">
        <x:v>8913</x:v>
      </x:c>
      <x:c r="J18" s="575">
        <x:v>2966194</x:v>
      </x:c>
      <x:c r="K18" s="575">
        <x:v>294750</x:v>
      </x:c>
      <x:c r="L18" s="575">
        <x:v>33895</x:v>
      </x:c>
      <x:c r="M18" s="575">
        <x:v>254689</x:v>
      </x:c>
      <x:c r="N18" s="575">
        <x:v>35270</x:v>
      </x:c>
      <x:c r="O18" s="575">
        <x:v>159932</x:v>
      </x:c>
    </x:row>
    <x:row r="19" spans="1:16" s="539" customFormat="1" ht="17" x14ac:dyDescent="0.45">
      <x:c r="B19" s="538"/>
      <x:c r="C19" s="551" t="s">
        <x:v>313</x:v>
      </x:c>
      <x:c r="D19" s="566"/>
      <x:c r="E19" s="574">
        <x:f>'Schedule-E-2'!$G$23</x:f>
        <x:v>143296857.69186413</x:v>
      </x:c>
      <x:c r="F19" s="576">
        <x:v>78290076</x:v>
      </x:c>
      <x:c r="G19" s="576">
        <x:v>3667176</x:v>
      </x:c>
      <x:c r="H19" s="576">
        <x:v>48147625</x:v>
      </x:c>
      <x:c r="I19" s="576">
        <x:v>48033</x:v>
      </x:c>
      <x:c r="J19" s="576">
        <x:v>7416115</x:v>
      </x:c>
      <x:c r="K19" s="576">
        <x:v>645077</x:v>
      </x:c>
      <x:c r="L19" s="576">
        <x:v>180448</x:v>
      </x:c>
      <x:c r="M19" s="576">
        <x:v>4453130</x:v>
      </x:c>
      <x:c r="N19" s="576">
        <x:v>77167</x:v>
      </x:c>
      <x:c r="O19" s="576">
        <x:v>372009</x:v>
      </x:c>
    </x:row>
    <x:row r="20" spans="1:16" s="539" customFormat="1" ht="17" x14ac:dyDescent="0.45">
      <x:c r="B20" s="538"/>
      <x:c r="C20" s="551" t="s">
        <x:v>314</x:v>
      </x:c>
      <x:c r="E20" s="572">
        <x:f>(E15*E16)+E17+E18+E19</x:f>
        <x:v>1262127891.9023032</x:v>
      </x:c>
      <x:c r="F20" s="575">
        <x:v>691921364</x:v>
      </x:c>
      <x:c r="G20" s="572">
        <x:v>31842413</x:v>
      </x:c>
      <x:c r="H20" s="572">
        <x:v>426035296</x:v>
      </x:c>
      <x:c r="I20" s="572">
        <x:v>500917</x:v>
      </x:c>
      <x:c r="J20" s="572">
        <x:v>67769271</x:v>
      </x:c>
      <x:c r="K20" s="572">
        <x:v>5484429</x:v>
      </x:c>
      <x:c r="L20" s="572">
        <x:v>1614759</x:v>
      </x:c>
      <x:c r="M20" s="572">
        <x:v>32961382</x:v>
      </x:c>
      <x:c r="N20" s="572">
        <x:v>656102</x:v>
      </x:c>
      <x:c r="O20" s="572">
        <x:v>3341960</x:v>
      </x:c>
      <x:c r="P20" s="579"/>
    </x:row>
    <x:row r="21" spans="1:16" s="539" customFormat="1" ht="17" x14ac:dyDescent="0.45">
      <x:c r="B21" s="538"/>
      <x:c r="C21" s="551" t="s">
        <x:v>315</x:v>
      </x:c>
      <x:c r="E21" s="569"/>
      <x:c r="F21" s="569">
        <x:v>0.55820239000000005</x:v>
      </x:c>
      <x:c r="G21" s="569">
        <x:v>2.0953409999999999E-2</x:v>
      </x:c>
      <x:c r="H21" s="569">
        <x:v>0.34991302000000002</x:v>
      </x:c>
      <x:c r="I21" s="569">
        <x:v>2.8409000000000003E-4</x:v>
      </x:c>
      <x:c r="J21" s="569">
        <x:v>5.5523950000000002E-2</x:v>
      </x:c>
      <x:c r="K21" s="569">
        <x:v>5.32848E-3</x:v>
      </x:c>
      <x:c r="L21" s="569">
        <x:v>1.2336700000000001E-3</x:v>
      </x:c>
      <x:c r="M21" s="569">
        <x:v>5.0601300000000004E-3</x:v>
      </x:c>
      <x:c r="N21" s="569">
        <x:v>6.3814000000000004E-4</x:v>
      </x:c>
      <x:c r="O21" s="569">
        <x:v>2.86272E-3</x:v>
      </x:c>
    </x:row>
    <x:row r="22" spans="1:16" s="539" customFormat="1" ht="17" x14ac:dyDescent="0.45">
      <x:c r="B22" s="538"/>
      <x:c r="C22" s="551" t="s">
        <x:v>316</x:v>
      </x:c>
      <x:c r="E22" s="416"/>
      <x:c r="F22" s="416">
        <x:v>46057336770</x:v>
      </x:c>
      <x:c r="G22" s="416">
        <x:v>1879492852</x:v>
      </x:c>
      <x:c r="H22" s="416">
        <x:v>154748884</x:v>
      </x:c>
      <x:c r="I22" s="416">
        <x:v>27825268</x:v>
      </x:c>
      <x:c r="J22" s="416">
        <x:v>39469464</x:v>
      </x:c>
      <x:c r="K22" s="416">
        <x:v>12298888</x:v>
      </x:c>
      <x:c r="L22" s="416">
        <x:v>43125273</x:v>
      </x:c>
      <x:c r="M22" s="416">
        <x:v>379980295</x:v>
      </x:c>
      <x:c r="N22" s="416">
        <x:v>1579356</x:v>
      </x:c>
      <x:c r="O22" s="416">
        <x:v>1821139</x:v>
      </x:c>
    </x:row>
    <x:row r="23" spans="1:16" s="539" customFormat="1" ht="17" x14ac:dyDescent="0.45">
      <x:c r="B23" s="538"/>
      <x:c r="C23" s="551" t="s">
        <x:v>317</x:v>
      </x:c>
      <x:c r="E23" s="416"/>
      <x:c r="F23" s="570" t="s">
        <x:v>318</x:v>
      </x:c>
      <x:c r="G23" s="570" t="s">
        <x:v>318</x:v>
      </x:c>
      <x:c r="H23" s="570" t="s">
        <x:v>319</x:v>
      </x:c>
      <x:c r="I23" s="570" t="s">
        <x:v>318</x:v>
      </x:c>
      <x:c r="J23" s="570" t="s">
        <x:v>319</x:v>
      </x:c>
      <x:c r="K23" s="570" t="s">
        <x:v>319</x:v>
      </x:c>
      <x:c r="L23" s="570" t="s">
        <x:v>319</x:v>
      </x:c>
      <x:c r="M23" s="570" t="s">
        <x:v>318</x:v>
      </x:c>
      <x:c r="N23" s="570" t="s">
        <x:v>319</x:v>
      </x:c>
      <x:c r="O23" s="570" t="s">
        <x:v>319</x:v>
      </x:c>
    </x:row>
    <x:row r="24" spans="1:16" s="539" customFormat="1" ht="14.5" x14ac:dyDescent="0.35">
      <x:c r="B24" s="538"/>
      <x:c r="C24" s="551"/>
      <x:c r="E24" s="416"/>
      <x:c r="F24" s="266"/>
      <x:c r="G24" s="266"/>
      <x:c r="H24" s="266"/>
      <x:c r="I24" s="266"/>
      <x:c r="J24" s="266"/>
      <x:c r="K24" s="266"/>
      <x:c r="L24" s="266"/>
      <x:c r="M24" s="266"/>
      <x:c r="N24" s="266"/>
      <x:c r="O24" s="266"/>
    </x:row>
    <x:row r="25" spans="1:16" x14ac:dyDescent="0.25">
      <x:c r="F25"/>
      <x:c r="G25"/>
      <x:c r="H25"/>
      <x:c r="I25"/>
      <x:c r="J25"/>
      <x:c r="K25"/>
      <x:c r="L25"/>
      <x:c r="M25"/>
      <x:c r="N25"/>
      <x:c r="O25"/>
    </x:row>
    <x:row r="26" spans="1:16" ht="13" x14ac:dyDescent="0.3">
      <x:c r="A26" s="434" t="s">
        <x:v>322</x:v>
      </x:c>
      <x:c r="F26" s="571"/>
      <x:c r="G26" s="571"/>
      <x:c r="H26" s="571"/>
      <x:c r="I26" s="571"/>
      <x:c r="J26" s="571"/>
      <x:c r="K26" s="571"/>
      <x:c r="L26" s="571"/>
      <x:c r="M26" s="571"/>
      <x:c r="N26" s="571"/>
      <x:c r="O26" s="571"/>
    </x:row>
    <x:row r="29" spans="1:16" x14ac:dyDescent="0.25">
      <x:c r="E29" s="266"/>
    </x:row>
    <x:row r="30" spans="1:16" x14ac:dyDescent="0.25">
      <x:c r="E30" s="266"/>
    </x:row>
    <x:row r="31" spans="1:16" x14ac:dyDescent="0.25">
      <x:c r="E31" s="266"/>
    </x:row>
    <x:row r="32" spans="1:16" x14ac:dyDescent="0.25">
      <x:c r="E32" s="266"/>
    </x:row>
    <x:row r="33" spans="5:15" x14ac:dyDescent="0.25">
      <x:c r="E33" s="266"/>
    </x:row>
    <x:row r="34" spans="5:15" x14ac:dyDescent="0.25">
      <x:c r="E34" s="266"/>
    </x:row>
    <x:row r="35" spans="5:15" x14ac:dyDescent="0.25">
      <x:c r="E35" s="266"/>
    </x:row>
    <x:row r="36" spans="5:15" x14ac:dyDescent="0.25">
      <x:c r="E36" s="266"/>
      <x:c r="F36" s="571"/>
      <x:c r="G36" s="571"/>
      <x:c r="H36" s="571"/>
      <x:c r="I36" s="571"/>
      <x:c r="J36" s="571"/>
      <x:c r="K36" s="571"/>
      <x:c r="L36" s="571"/>
      <x:c r="M36" s="571"/>
      <x:c r="N36" s="571"/>
      <x:c r="O36" s="571"/>
    </x:row>
    <x:row r="37" spans="5:15" x14ac:dyDescent="0.25">
      <x:c r="E37" s="573"/>
      <x:c r="F37" s="571"/>
      <x:c r="G37" s="571"/>
      <x:c r="H37" s="571"/>
      <x:c r="I37" s="571"/>
      <x:c r="J37" s="571"/>
      <x:c r="K37" s="571"/>
      <x:c r="L37" s="571"/>
      <x:c r="M37" s="571"/>
      <x:c r="N37" s="571"/>
      <x:c r="O37" s="571"/>
    </x:row>
    <x:row r="38" spans="5:15" x14ac:dyDescent="0.25">
      <x:c r="E38" s="573"/>
      <x:c r="F38" s="571"/>
      <x:c r="G38" s="571"/>
      <x:c r="H38" s="571"/>
      <x:c r="I38" s="571"/>
      <x:c r="J38" s="571"/>
      <x:c r="K38" s="571"/>
      <x:c r="L38" s="571"/>
      <x:c r="M38" s="571"/>
      <x:c r="N38" s="571"/>
      <x:c r="O38" s="571"/>
    </x:row>
    <x:row r="39" spans="5:15" x14ac:dyDescent="0.25">
      <x:c r="E39" s="573"/>
      <x:c r="F39" s="571"/>
      <x:c r="G39" s="571"/>
      <x:c r="H39" s="571"/>
      <x:c r="I39" s="571"/>
      <x:c r="J39" s="571"/>
      <x:c r="K39" s="571"/>
      <x:c r="L39" s="571"/>
      <x:c r="M39" s="571"/>
      <x:c r="N39" s="571"/>
      <x:c r="O39" s="571"/>
    </x:row>
    <x:row r="40" spans="5:15" x14ac:dyDescent="0.25">
      <x:c r="E40" s="573"/>
      <x:c r="F40" s="571"/>
      <x:c r="G40" s="571"/>
      <x:c r="H40" s="571"/>
      <x:c r="I40" s="571"/>
      <x:c r="J40" s="571"/>
      <x:c r="K40" s="571"/>
      <x:c r="L40" s="571"/>
      <x:c r="M40" s="571"/>
      <x:c r="N40" s="571"/>
      <x:c r="O40" s="571"/>
    </x:row>
    <x:row r="41" spans="5:15" x14ac:dyDescent="0.25">
      <x:c r="E41" s="573"/>
      <x:c r="F41" s="571"/>
      <x:c r="G41" s="571"/>
      <x:c r="H41" s="571"/>
      <x:c r="I41" s="571"/>
      <x:c r="J41" s="571"/>
      <x:c r="K41" s="571"/>
      <x:c r="L41" s="571"/>
      <x:c r="M41" s="571"/>
      <x:c r="N41" s="571"/>
      <x:c r="O41" s="571"/>
    </x:row>
    <x:row r="42" spans="5:15" x14ac:dyDescent="0.25">
      <x:c r="E42" s="573"/>
      <x:c r="F42" s="571"/>
      <x:c r="G42" s="571"/>
      <x:c r="H42" s="571"/>
      <x:c r="I42" s="571"/>
      <x:c r="J42" s="571"/>
      <x:c r="K42" s="571"/>
      <x:c r="L42" s="571"/>
      <x:c r="M42" s="571"/>
      <x:c r="N42" s="571"/>
      <x:c r="O42" s="571"/>
    </x:row>
    <x:row r="43" spans="5:15" x14ac:dyDescent="0.25">
      <x:c r="E43" s="573"/>
      <x:c r="F43" s="571"/>
      <x:c r="G43" s="571"/>
      <x:c r="H43" s="571"/>
      <x:c r="I43" s="571"/>
      <x:c r="J43" s="571"/>
      <x:c r="K43" s="571"/>
      <x:c r="L43" s="571"/>
      <x:c r="M43" s="571"/>
      <x:c r="N43" s="571"/>
      <x:c r="O43" s="571"/>
    </x:row>
  </x:sheetData>
  <x:mergeCells count="1">
    <x:mergeCell ref="E9:O9"/>
  </x:mergeCells>
  <x:pageMargins left="0.2" right="0.2" top="0.75" bottom="0.25" header="0.3" footer="0.3"/>
  <x:pageSetup scale="64" orientation="landscape" r:id="rId1"/>
  <x:headerFooter>
    <x:oddHeader>&amp;RDocket No. 53601 DCRF Baseline
WP/Schedule A/1
Page 9 of 9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2024-05-22T12:35:22.0000000Z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